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240" yWindow="45" windowWidth="20730" windowHeight="10035" activeTab="2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I37" i="3" l="1"/>
  <c r="F37" i="3"/>
  <c r="F34" i="3" l="1"/>
  <c r="I33" i="2"/>
  <c r="I35" i="3"/>
  <c r="I36" i="3"/>
  <c r="F35" i="3"/>
  <c r="J35" i="3" s="1"/>
  <c r="F36" i="3"/>
  <c r="J36" i="3" s="1"/>
  <c r="J37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F33" i="2"/>
  <c r="J33" i="2" s="1"/>
  <c r="K33" i="2" s="1"/>
  <c r="L33" i="2" l="1"/>
  <c r="L36" i="3"/>
  <c r="K36" i="3"/>
  <c r="L35" i="3"/>
  <c r="K35" i="3"/>
  <c r="L37" i="3"/>
  <c r="K37" i="3"/>
  <c r="F30" i="2"/>
  <c r="J30" i="2" s="1"/>
  <c r="I30" i="2"/>
  <c r="F31" i="2"/>
  <c r="J31" i="2" s="1"/>
  <c r="I31" i="2"/>
  <c r="F32" i="2"/>
  <c r="J32" i="2" s="1"/>
  <c r="I32" i="2"/>
  <c r="F34" i="2"/>
  <c r="J34" i="2" s="1"/>
  <c r="K34" i="2" s="1"/>
  <c r="I34" i="2"/>
  <c r="F35" i="2"/>
  <c r="J35" i="2" s="1"/>
  <c r="I35" i="2"/>
  <c r="L32" i="2" l="1"/>
  <c r="K32" i="2"/>
  <c r="K30" i="2"/>
  <c r="L30" i="2"/>
  <c r="K35" i="2"/>
  <c r="L35" i="2"/>
  <c r="K31" i="2"/>
  <c r="L31" i="2"/>
  <c r="L34" i="2"/>
  <c r="F26" i="3"/>
  <c r="J26" i="3" s="1"/>
  <c r="K26" i="3" s="1"/>
  <c r="F27" i="3"/>
  <c r="J27" i="3" s="1"/>
  <c r="K27" i="3" s="1"/>
  <c r="F28" i="3"/>
  <c r="J28" i="3" s="1"/>
  <c r="K28" i="3" s="1"/>
  <c r="F27" i="2"/>
  <c r="J27" i="2" s="1"/>
  <c r="I27" i="2"/>
  <c r="F28" i="2"/>
  <c r="J28" i="2" s="1"/>
  <c r="I28" i="2"/>
  <c r="F29" i="2"/>
  <c r="J29" i="2" s="1"/>
  <c r="I29" i="2"/>
  <c r="L27" i="2" l="1"/>
  <c r="L28" i="2"/>
  <c r="K27" i="2"/>
  <c r="L29" i="2"/>
  <c r="K29" i="2"/>
  <c r="L28" i="3"/>
  <c r="L27" i="3"/>
  <c r="L26" i="3"/>
  <c r="K28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36" i="2"/>
  <c r="F37" i="2"/>
  <c r="F38" i="2"/>
  <c r="F39" i="2"/>
  <c r="F40" i="2"/>
  <c r="F41" i="2"/>
  <c r="F42" i="2"/>
  <c r="F43" i="2"/>
  <c r="F33" i="3"/>
  <c r="J33" i="3" s="1"/>
  <c r="K33" i="3" s="1"/>
  <c r="G9" i="1" l="1"/>
  <c r="F39" i="3"/>
  <c r="F38" i="3"/>
  <c r="J34" i="3"/>
  <c r="K34" i="3" s="1"/>
  <c r="F32" i="3"/>
  <c r="J32" i="3" s="1"/>
  <c r="K32" i="3" s="1"/>
  <c r="F31" i="3"/>
  <c r="J31" i="3" s="1"/>
  <c r="K31" i="3" s="1"/>
  <c r="F30" i="3"/>
  <c r="J30" i="3" s="1"/>
  <c r="K30" i="3" s="1"/>
  <c r="F29" i="3"/>
  <c r="J29" i="3" s="1"/>
  <c r="K29" i="3" s="1"/>
  <c r="F25" i="3"/>
  <c r="J25" i="3" s="1"/>
  <c r="K25" i="3" s="1"/>
  <c r="F24" i="3"/>
  <c r="J24" i="3" s="1"/>
  <c r="K24" i="3" s="1"/>
  <c r="F23" i="3"/>
  <c r="J23" i="3" s="1"/>
  <c r="K23" i="3" s="1"/>
  <c r="F22" i="3"/>
  <c r="J22" i="3" s="1"/>
  <c r="K22" i="3" s="1"/>
  <c r="F21" i="3"/>
  <c r="J21" i="3" s="1"/>
  <c r="K21" i="3" s="1"/>
  <c r="F20" i="3"/>
  <c r="J20" i="3" s="1"/>
  <c r="K20" i="3" s="1"/>
  <c r="F19" i="3"/>
  <c r="J19" i="3" s="1"/>
  <c r="K19" i="3" s="1"/>
  <c r="F18" i="3"/>
  <c r="J18" i="3" s="1"/>
  <c r="K18" i="3" s="1"/>
  <c r="F17" i="3"/>
  <c r="J17" i="3" s="1"/>
  <c r="K17" i="3" s="1"/>
  <c r="F16" i="3"/>
  <c r="J16" i="3" s="1"/>
  <c r="K16" i="3" s="1"/>
  <c r="F15" i="3"/>
  <c r="J15" i="3" s="1"/>
  <c r="K15" i="3" s="1"/>
  <c r="F14" i="3"/>
  <c r="J14" i="3" s="1"/>
  <c r="K14" i="3" s="1"/>
  <c r="F13" i="3"/>
  <c r="J13" i="3" s="1"/>
  <c r="K13" i="3" s="1"/>
  <c r="F12" i="3"/>
  <c r="J12" i="3" s="1"/>
  <c r="K12" i="3" s="1"/>
  <c r="F11" i="3"/>
  <c r="J11" i="3" s="1"/>
  <c r="K11" i="3" s="1"/>
  <c r="F10" i="3"/>
  <c r="J10" i="3" s="1"/>
  <c r="K10" i="3" s="1"/>
  <c r="F9" i="3"/>
  <c r="J9" i="3" s="1"/>
  <c r="K9" i="3" s="1"/>
  <c r="F8" i="3"/>
  <c r="J8" i="3" s="1"/>
  <c r="K8" i="3" s="1"/>
  <c r="F7" i="3"/>
  <c r="J7" i="3" s="1"/>
  <c r="K7" i="3" s="1"/>
  <c r="F6" i="3"/>
  <c r="J6" i="3" s="1"/>
  <c r="K6" i="3" s="1"/>
  <c r="F6" i="2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17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I18" i="2"/>
  <c r="J18" i="2"/>
  <c r="J17" i="2"/>
  <c r="I16" i="2"/>
  <c r="J16" i="2"/>
  <c r="I15" i="2"/>
  <c r="J15" i="2"/>
  <c r="I14" i="2"/>
  <c r="J14" i="2"/>
  <c r="I13" i="2"/>
  <c r="J13" i="2"/>
  <c r="J12" i="2"/>
  <c r="K12" i="2" s="1"/>
  <c r="I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l="1"/>
  <c r="J2" i="1"/>
  <c r="I2" i="3"/>
  <c r="J2" i="2"/>
  <c r="J2" i="3"/>
  <c r="I2" i="2"/>
  <c r="K41" i="3"/>
  <c r="L41" i="3"/>
  <c r="K40" i="3"/>
  <c r="L40" i="3"/>
  <c r="L42" i="3"/>
  <c r="L43" i="3"/>
  <c r="L7" i="3"/>
  <c r="L9" i="3"/>
  <c r="L11" i="3"/>
  <c r="L13" i="3"/>
  <c r="L15" i="3"/>
  <c r="L17" i="3"/>
  <c r="L19" i="3"/>
  <c r="L20" i="3"/>
  <c r="L22" i="3"/>
  <c r="L23" i="3"/>
  <c r="L24" i="3"/>
  <c r="L29" i="3"/>
  <c r="L30" i="3"/>
  <c r="L31" i="3"/>
  <c r="L32" i="3"/>
  <c r="L34" i="3"/>
  <c r="K38" i="3"/>
  <c r="L38" i="3"/>
  <c r="L39" i="3"/>
  <c r="K39" i="3"/>
  <c r="L6" i="3"/>
  <c r="L8" i="3"/>
  <c r="L10" i="3"/>
  <c r="L12" i="3"/>
  <c r="L14" i="3"/>
  <c r="L16" i="3"/>
  <c r="L18" i="3"/>
  <c r="L21" i="3"/>
  <c r="L25" i="3"/>
  <c r="L33" i="3"/>
  <c r="L7" i="2"/>
  <c r="K7" i="2"/>
  <c r="L9" i="2"/>
  <c r="K9" i="2"/>
  <c r="K11" i="2"/>
  <c r="L11" i="2"/>
  <c r="L13" i="2"/>
  <c r="K13" i="2"/>
  <c r="L15" i="2"/>
  <c r="K15" i="2"/>
  <c r="L17" i="2"/>
  <c r="K17" i="2"/>
  <c r="L19" i="2"/>
  <c r="K19" i="2"/>
  <c r="L21" i="2"/>
  <c r="K21" i="2"/>
  <c r="L23" i="2"/>
  <c r="K23" i="2"/>
  <c r="L25" i="2"/>
  <c r="K25" i="2"/>
  <c r="K26" i="2"/>
  <c r="L26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K14" i="2"/>
  <c r="L14" i="2"/>
  <c r="K16" i="2"/>
  <c r="L16" i="2"/>
  <c r="K18" i="2"/>
  <c r="L18" i="2"/>
  <c r="K20" i="2"/>
  <c r="L20" i="2"/>
  <c r="K22" i="2"/>
  <c r="L22" i="2"/>
  <c r="K24" i="2"/>
  <c r="L24" i="2"/>
  <c r="L12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<sst xmlns="http://schemas.openxmlformats.org/spreadsheetml/2006/main" count="254" uniqueCount="98">
  <si>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</si>
  <si>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</si>
  <si>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</si>
  <si>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</si>
  <si>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</si>
  <si>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</si>
  <si>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</si>
  <si>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</si>
  <si>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</si>
  <si>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</si>
  <si>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</si>
  <si>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</si>
  <si>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</si>
  <si>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</si>
  <si>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</si>
  <si>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</si>
  <si>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</si>
  <si>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</si>
  <si>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</si>
  <si>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</si>
  <si>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</si>
  <si>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</si>
  <si>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</si>
  <si>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</si>
  <si>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</si>
  <si>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</si>
  <si>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</si>
  <si>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</si>
  <si>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</si>
  <si>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</si>
  <si>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</si>
  <si>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</si>
  <si>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</si>
  <si>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</si>
  <si>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</si>
  <si>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</si>
  <si>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</si>
  <si>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</si>
  <si>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</si>
  <si>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</si>
  <si>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</si>
  <si>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</si>
  <si>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</si>
  <si>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</si>
  <si>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</si>
  <si>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</si>
  <si>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CIS/CNT/CS</t>
  </si>
  <si>
    <t>CIS</t>
  </si>
  <si>
    <t>8/71/72/73/</t>
  </si>
  <si>
    <t>CS</t>
  </si>
  <si>
    <t>50</t>
  </si>
  <si>
    <t>54 (1hy/1DE, 1DE)</t>
  </si>
  <si>
    <t>55/55B</t>
  </si>
  <si>
    <t xml:space="preserve">59A </t>
  </si>
  <si>
    <t xml:space="preserve">59B </t>
  </si>
  <si>
    <t>9001/9002/9003</t>
  </si>
  <si>
    <t>9101/9102/9103/9104</t>
  </si>
  <si>
    <t xml:space="preserve">71/71A/B/C/72A/72B/75/73 </t>
  </si>
  <si>
    <t>71A/B/C (DE)</t>
  </si>
  <si>
    <t>88A/89A\89A\89B\84 (day)</t>
  </si>
  <si>
    <t>79/BUSN 74</t>
  </si>
  <si>
    <t>88B/89A/B/CIS 8 (eve)</t>
  </si>
  <si>
    <t>CIS/CNT</t>
  </si>
  <si>
    <t>65/50</t>
  </si>
  <si>
    <t>66/52</t>
  </si>
  <si>
    <t>CNT</t>
  </si>
  <si>
    <t>1</t>
  </si>
  <si>
    <t>41/CNT 7401</t>
  </si>
  <si>
    <t xml:space="preserve">CS </t>
  </si>
  <si>
    <t>54/57 (xlist)</t>
  </si>
  <si>
    <t xml:space="preserve">59C </t>
  </si>
  <si>
    <t>9002/9003</t>
  </si>
  <si>
    <t>9101/9102/9104 (CIW)</t>
  </si>
  <si>
    <t>71/71A/B/C/72A.72B/75/73</t>
  </si>
  <si>
    <t>8/88A/B/DE,89A (evening)</t>
  </si>
  <si>
    <t>CIS 88A/B/DE, 89A/B/84</t>
  </si>
  <si>
    <t>2/47</t>
  </si>
  <si>
    <t xml:space="preserve">7 </t>
  </si>
  <si>
    <t>62A</t>
  </si>
  <si>
    <t>62B</t>
  </si>
  <si>
    <t>54 (revised)</t>
  </si>
  <si>
    <t>54 (hy/de)</t>
  </si>
  <si>
    <t>Spring 18</t>
  </si>
  <si>
    <t>Y, Fall &amp; Sp</t>
  </si>
  <si>
    <t>need to accommodate additional CS students</t>
  </si>
  <si>
    <t>Fall 17</t>
  </si>
  <si>
    <t>8/71/71A/B/C (day)</t>
  </si>
  <si>
    <t>16 or new android class</t>
  </si>
  <si>
    <t>CS /CIS</t>
  </si>
  <si>
    <t xml:space="preserve">CS program is experiencing an increase in the number of students. With 5 CS 1 sections planned for fall 17 and spring 18, we need to have additional CS 2 and CS 20 sections to accommodate the students who are progressing through the program. An section of CS 2 was added in Spring 17 bringing the total to 3. Based on enrollments as of 11/28/16, 2 of those sections are already full and the 3rd is nearly full. In fall 17, we need at least 3 sections to accommodate the students who will be taking CS 1 in Spring 17.
We need to be able to offer CS 20 in both fall and spring semesters in 16/17 (was offered once a year). We were able to add two section of CS 20 in 16/17 by shifting some FTEF from CIS and CNT. However, these programs need their FTEF allocations to continue to function effectively. As the number of students completed CS 1 and CS 2 increase, there is a need to continue to have 3 sections of CS 20 to accommodate students. </t>
  </si>
  <si>
    <t xml:space="preserve">    </t>
  </si>
  <si>
    <t>55 (54)</t>
  </si>
  <si>
    <t>7502 ? (moved to sp)</t>
  </si>
  <si>
    <t>69 (68)</t>
  </si>
  <si>
    <t>Approved add</t>
  </si>
  <si>
    <t>20 (SWF Funded)</t>
  </si>
  <si>
    <t>Approved Adds</t>
  </si>
  <si>
    <t>2 (SWF funded)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</si>
</sst>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6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8" fillId="4" borderId="1" xfId="0" applyFont="1" applyFill="1" applyBorder="1" applyAlignment="1" applyProtection="1">
      <alignment horizontal="left"/>
      <protection locked="0"/>
    </xf>
    <xf numFmtId="0" fontId="6" fillId="6" borderId="1" xfId="1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2" fontId="6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7" xfId="0" applyFont="1" applyFill="1" applyBorder="1" applyAlignment="1" applyProtection="1">
      <alignment horizontal="left"/>
      <protection locked="0"/>
    </xf>
    <xf numFmtId="0" fontId="8" fillId="8" borderId="17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7" xfId="0" quotePrefix="1" applyFont="1" applyFill="1" applyBorder="1" applyAlignment="1" applyProtection="1">
      <alignment horizontal="left"/>
      <protection locked="0"/>
    </xf>
    <xf numFmtId="0" fontId="0" fillId="4" borderId="1" xfId="0" quotePrefix="1" applyFont="1" applyFill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D8" sqref="D8"/>
      <selection pane="bottomLeft" activeCell="D8" sqref="D8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6" t="s">
        <v>26</v>
      </c>
      <c r="G1" s="97"/>
      <c r="H1" s="98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99" t="str">
        <f>'2017-18 Summary'!B2</f>
        <v>CIS/CNT/CS</v>
      </c>
      <c r="G2" s="99"/>
      <c r="H2" s="99"/>
      <c r="I2" s="19">
        <f>'2017-18 Summary'!C2</f>
        <v>23.66</v>
      </c>
      <c r="J2" s="8">
        <f>SUM(J7:J24)</f>
        <v>0.91733333333333333</v>
      </c>
      <c r="K2" s="8">
        <f>SUM(K7:K24)</f>
        <v>512</v>
      </c>
      <c r="L2" s="8">
        <f>SUM(L7:L24)</f>
        <v>17.066666666666666</v>
      </c>
      <c r="M2" s="60">
        <f>K2/J2</f>
        <v>558.1395348837209</v>
      </c>
      <c r="N2" s="73" t="s">
        <v>39</v>
      </c>
    </row>
    <row r="3" spans="1:14" ht="19.5" customHeight="1" x14ac:dyDescent="0.25">
      <c r="A3" s="100"/>
      <c r="B3" s="101"/>
      <c r="C3" s="101"/>
      <c r="D3" s="101"/>
      <c r="E3" s="101"/>
      <c r="F3" s="58"/>
      <c r="G3" s="94" t="s">
        <v>33</v>
      </c>
      <c r="H3" s="94"/>
      <c r="I3" s="95"/>
      <c r="J3" s="8">
        <f>'2017-18 Summary'!C2-'Summer 17'!J2-'Fall 17'!I2-'Spring 18'!I2</f>
        <v>-0.61133333333333084</v>
      </c>
      <c r="K3" s="22"/>
      <c r="L3" s="23"/>
      <c r="M3" s="23"/>
      <c r="N3" s="73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73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74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8" t="s">
        <v>47</v>
      </c>
      <c r="B7" s="33">
        <v>50</v>
      </c>
      <c r="C7" s="33" t="s">
        <v>38</v>
      </c>
      <c r="D7" s="79">
        <v>45</v>
      </c>
      <c r="E7" s="33">
        <v>35</v>
      </c>
      <c r="F7" s="33">
        <v>2</v>
      </c>
      <c r="G7" s="65">
        <f>F7*E7</f>
        <v>70</v>
      </c>
      <c r="H7" s="34">
        <v>4</v>
      </c>
      <c r="I7" s="66">
        <v>3.75</v>
      </c>
      <c r="J7" s="52">
        <f t="shared" ref="J7:J24" si="0">I7*F7/15</f>
        <v>0.5</v>
      </c>
      <c r="K7" s="51">
        <f>G7*H7</f>
        <v>280</v>
      </c>
      <c r="L7" s="53">
        <f>K7/30</f>
        <v>9.3333333333333339</v>
      </c>
      <c r="M7" s="52">
        <f t="shared" ref="M7:M24" si="1">K7/J7</f>
        <v>560</v>
      </c>
      <c r="N7" s="102"/>
    </row>
    <row r="8" spans="1:14" ht="15.75" customHeight="1" x14ac:dyDescent="0.25">
      <c r="A8" s="78" t="s">
        <v>47</v>
      </c>
      <c r="B8" s="78" t="s">
        <v>48</v>
      </c>
      <c r="C8" s="69" t="s">
        <v>36</v>
      </c>
      <c r="D8" s="79">
        <v>45</v>
      </c>
      <c r="E8" s="33">
        <v>40</v>
      </c>
      <c r="F8" s="33">
        <v>1</v>
      </c>
      <c r="G8" s="65">
        <f t="shared" ref="G8:G9" si="2">E8*F8</f>
        <v>40</v>
      </c>
      <c r="H8" s="34">
        <v>3</v>
      </c>
      <c r="I8" s="66">
        <v>2.63</v>
      </c>
      <c r="J8" s="52">
        <f t="shared" si="0"/>
        <v>0.17533333333333331</v>
      </c>
      <c r="K8" s="51">
        <f t="shared" ref="K8:K24" si="3">(G8*H8)</f>
        <v>120</v>
      </c>
      <c r="L8" s="53">
        <f t="shared" ref="L8:L24" si="4">K8/30</f>
        <v>4</v>
      </c>
      <c r="M8" s="52">
        <f t="shared" si="1"/>
        <v>684.4106463878328</v>
      </c>
      <c r="N8" s="103"/>
    </row>
    <row r="9" spans="1:14" ht="15.75" customHeight="1" x14ac:dyDescent="0.25">
      <c r="A9" s="35" t="s">
        <v>49</v>
      </c>
      <c r="B9" s="35">
        <v>7</v>
      </c>
      <c r="C9" s="35" t="s">
        <v>36</v>
      </c>
      <c r="D9" s="35">
        <v>30</v>
      </c>
      <c r="E9" s="35">
        <v>28</v>
      </c>
      <c r="F9" s="35">
        <v>1</v>
      </c>
      <c r="G9" s="65">
        <f t="shared" si="2"/>
        <v>28</v>
      </c>
      <c r="H9" s="7">
        <v>4</v>
      </c>
      <c r="I9" s="7">
        <v>3.63</v>
      </c>
      <c r="J9" s="52">
        <f t="shared" si="0"/>
        <v>0.24199999999999999</v>
      </c>
      <c r="K9" s="51">
        <f t="shared" si="3"/>
        <v>112</v>
      </c>
      <c r="L9" s="53">
        <f t="shared" si="4"/>
        <v>3.7333333333333334</v>
      </c>
      <c r="M9" s="52">
        <f t="shared" si="1"/>
        <v>462.80991735537191</v>
      </c>
      <c r="N9" s="103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103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103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103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103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103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103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103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103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103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103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103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103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103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103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103"/>
    </row>
    <row r="25" spans="1:14" ht="18.75" customHeight="1" x14ac:dyDescent="0.25">
      <c r="A25" s="104" t="s">
        <v>16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6"/>
    </row>
    <row r="26" spans="1:14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9"/>
    </row>
    <row r="27" spans="1:14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2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13" t="s">
        <v>19</v>
      </c>
      <c r="C30" s="113"/>
      <c r="D30" s="114"/>
      <c r="E30" s="114"/>
      <c r="F30" s="114"/>
      <c r="G30" s="114"/>
      <c r="H30" s="114"/>
      <c r="I30" s="115"/>
      <c r="J30" s="116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0" t="s">
        <v>21</v>
      </c>
      <c r="C32" s="90"/>
      <c r="D32" s="91"/>
      <c r="E32" s="91"/>
      <c r="F32" s="91"/>
      <c r="G32" s="91"/>
      <c r="H32" s="91"/>
      <c r="I32" s="92"/>
      <c r="J32" s="93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&amp;C&amp;"-,Bold"&amp;12CIS/CNT/CS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18" activePane="bottomLeft" state="frozen"/>
      <selection activeCell="D8" sqref="D8"/>
      <selection pane="bottomLeft" activeCell="G39" sqref="G39:H39"/>
    </sheetView>
  </sheetViews>
  <sheetFormatPr defaultColWidth="9.140625" defaultRowHeight="15" x14ac:dyDescent="0.25"/>
  <cols>
    <col min="1" max="1" width="13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6" t="s">
        <v>26</v>
      </c>
      <c r="F1" s="97"/>
      <c r="G1" s="98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7" t="str">
        <f>'2017-18 Summary'!B2</f>
        <v>CIS/CNT/CS</v>
      </c>
      <c r="F2" s="117"/>
      <c r="G2" s="117"/>
      <c r="H2" s="19">
        <f>'2017-18 Summary'!C2</f>
        <v>23.66</v>
      </c>
      <c r="I2" s="8">
        <f>SUM(I6:I43)</f>
        <v>11.878666666666666</v>
      </c>
      <c r="J2" s="9">
        <f>SUM(J6:J43)</f>
        <v>5652</v>
      </c>
      <c r="K2" s="10">
        <f>SUM(K6:K43)</f>
        <v>188.39999999999998</v>
      </c>
      <c r="L2" s="10">
        <f>J2/I2</f>
        <v>475.81097766303742</v>
      </c>
    </row>
    <row r="3" spans="1:13" ht="19.5" customHeight="1" x14ac:dyDescent="0.25">
      <c r="A3" s="100"/>
      <c r="B3" s="101"/>
      <c r="C3" s="101"/>
      <c r="D3" s="101"/>
      <c r="E3" s="58"/>
      <c r="F3" s="94" t="s">
        <v>33</v>
      </c>
      <c r="G3" s="94"/>
      <c r="H3" s="95"/>
      <c r="I3" s="8">
        <f>'2017-18 Summary'!C2-'Summer 17'!J2-'Fall 17'!I2-'Spring 18'!I2</f>
        <v>-0.61133333333333084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 t="s">
        <v>50</v>
      </c>
      <c r="C6" s="33">
        <v>45</v>
      </c>
      <c r="D6" s="79">
        <v>36</v>
      </c>
      <c r="E6" s="33">
        <v>5</v>
      </c>
      <c r="F6" s="65">
        <f t="shared" ref="F6:F43" si="0">D6*E6</f>
        <v>180</v>
      </c>
      <c r="G6" s="34">
        <v>4</v>
      </c>
      <c r="H6" s="82">
        <v>3.75</v>
      </c>
      <c r="I6" s="52">
        <f t="shared" ref="I6:I43" si="1">H6*E6/15</f>
        <v>1.25</v>
      </c>
      <c r="J6" s="51">
        <f t="shared" ref="J6:J43" si="2">(F6*G6)</f>
        <v>720</v>
      </c>
      <c r="K6" s="53">
        <f>J6/30</f>
        <v>24</v>
      </c>
      <c r="L6" s="52">
        <f t="shared" ref="L6:L43" si="3">J6/I6</f>
        <v>576</v>
      </c>
      <c r="M6" s="102"/>
    </row>
    <row r="7" spans="1:13" ht="15.75" customHeight="1" x14ac:dyDescent="0.25">
      <c r="A7" s="33" t="s">
        <v>47</v>
      </c>
      <c r="B7" s="33" t="s">
        <v>51</v>
      </c>
      <c r="C7" s="33">
        <v>30</v>
      </c>
      <c r="D7" s="79">
        <v>26</v>
      </c>
      <c r="E7" s="33">
        <v>2</v>
      </c>
      <c r="F7" s="65">
        <f t="shared" si="0"/>
        <v>52</v>
      </c>
      <c r="G7" s="34">
        <v>6</v>
      </c>
      <c r="H7" s="82">
        <v>5.4</v>
      </c>
      <c r="I7" s="52">
        <f t="shared" si="1"/>
        <v>0.72000000000000008</v>
      </c>
      <c r="J7" s="51">
        <f t="shared" si="2"/>
        <v>312</v>
      </c>
      <c r="K7" s="53">
        <f t="shared" ref="K7:K43" si="4">J7/30</f>
        <v>10.4</v>
      </c>
      <c r="L7" s="52">
        <f t="shared" si="3"/>
        <v>433.33333333333326</v>
      </c>
      <c r="M7" s="103"/>
    </row>
    <row r="8" spans="1:13" ht="15.75" customHeight="1" x14ac:dyDescent="0.25">
      <c r="A8" s="33" t="s">
        <v>47</v>
      </c>
      <c r="B8" s="78" t="s">
        <v>52</v>
      </c>
      <c r="C8" s="33">
        <v>30</v>
      </c>
      <c r="D8" s="79">
        <v>25</v>
      </c>
      <c r="E8" s="33">
        <v>1</v>
      </c>
      <c r="F8" s="65">
        <f t="shared" si="0"/>
        <v>25</v>
      </c>
      <c r="G8" s="34">
        <v>6</v>
      </c>
      <c r="H8" s="82">
        <v>5.4</v>
      </c>
      <c r="I8" s="52">
        <f t="shared" si="1"/>
        <v>0.36000000000000004</v>
      </c>
      <c r="J8" s="51">
        <f t="shared" si="2"/>
        <v>150</v>
      </c>
      <c r="K8" s="53">
        <f t="shared" si="4"/>
        <v>5</v>
      </c>
      <c r="L8" s="52">
        <f t="shared" si="3"/>
        <v>416.66666666666663</v>
      </c>
      <c r="M8" s="103"/>
    </row>
    <row r="9" spans="1:13" ht="15.75" customHeight="1" x14ac:dyDescent="0.25">
      <c r="A9" s="33" t="s">
        <v>47</v>
      </c>
      <c r="B9" s="33" t="s">
        <v>53</v>
      </c>
      <c r="C9" s="33">
        <v>30</v>
      </c>
      <c r="D9" s="33">
        <v>25</v>
      </c>
      <c r="E9" s="33">
        <v>1</v>
      </c>
      <c r="F9" s="65">
        <f t="shared" si="0"/>
        <v>25</v>
      </c>
      <c r="G9" s="34">
        <v>3</v>
      </c>
      <c r="H9" s="34">
        <v>2.75</v>
      </c>
      <c r="I9" s="52">
        <f t="shared" si="1"/>
        <v>0.18333333333333332</v>
      </c>
      <c r="J9" s="51">
        <f t="shared" si="2"/>
        <v>75</v>
      </c>
      <c r="K9" s="53">
        <f t="shared" si="4"/>
        <v>2.5</v>
      </c>
      <c r="L9" s="52">
        <f t="shared" si="3"/>
        <v>409.09090909090912</v>
      </c>
      <c r="M9" s="103"/>
    </row>
    <row r="10" spans="1:13" ht="15.75" customHeight="1" x14ac:dyDescent="0.25">
      <c r="A10" s="33" t="s">
        <v>47</v>
      </c>
      <c r="B10" s="33" t="s">
        <v>54</v>
      </c>
      <c r="C10" s="33">
        <v>30</v>
      </c>
      <c r="D10" s="33">
        <v>25</v>
      </c>
      <c r="E10" s="33">
        <v>1</v>
      </c>
      <c r="F10" s="65">
        <f t="shared" si="0"/>
        <v>25</v>
      </c>
      <c r="G10" s="34">
        <v>3</v>
      </c>
      <c r="H10" s="34">
        <v>2.75</v>
      </c>
      <c r="I10" s="52">
        <f t="shared" si="1"/>
        <v>0.18333333333333332</v>
      </c>
      <c r="J10" s="51">
        <f t="shared" si="2"/>
        <v>75</v>
      </c>
      <c r="K10" s="53">
        <f t="shared" si="4"/>
        <v>2.5</v>
      </c>
      <c r="L10" s="52">
        <f t="shared" si="3"/>
        <v>409.09090909090912</v>
      </c>
      <c r="M10" s="103"/>
    </row>
    <row r="11" spans="1:13" ht="15.75" customHeight="1" x14ac:dyDescent="0.25">
      <c r="A11" s="33" t="s">
        <v>47</v>
      </c>
      <c r="B11" s="78">
        <v>60</v>
      </c>
      <c r="C11" s="33">
        <v>30</v>
      </c>
      <c r="D11" s="33">
        <v>25</v>
      </c>
      <c r="E11" s="33">
        <v>1</v>
      </c>
      <c r="F11" s="65">
        <f t="shared" si="0"/>
        <v>25</v>
      </c>
      <c r="G11" s="34">
        <v>4</v>
      </c>
      <c r="H11" s="34">
        <v>3.75</v>
      </c>
      <c r="I11" s="52">
        <f t="shared" si="1"/>
        <v>0.25</v>
      </c>
      <c r="J11" s="51">
        <f t="shared" si="2"/>
        <v>100</v>
      </c>
      <c r="K11" s="53">
        <f t="shared" si="4"/>
        <v>3.3333333333333335</v>
      </c>
      <c r="L11" s="52">
        <f t="shared" si="3"/>
        <v>400</v>
      </c>
      <c r="M11" s="103"/>
    </row>
    <row r="12" spans="1:13" ht="15.75" customHeight="1" x14ac:dyDescent="0.25">
      <c r="A12" s="33" t="s">
        <v>47</v>
      </c>
      <c r="B12" s="78" t="s">
        <v>55</v>
      </c>
      <c r="C12" s="33">
        <v>30</v>
      </c>
      <c r="D12" s="33">
        <v>25</v>
      </c>
      <c r="E12" s="33">
        <v>1</v>
      </c>
      <c r="F12" s="65">
        <f t="shared" si="0"/>
        <v>25</v>
      </c>
      <c r="G12" s="34">
        <v>4</v>
      </c>
      <c r="H12" s="34">
        <v>3.63</v>
      </c>
      <c r="I12" s="52">
        <f t="shared" si="1"/>
        <v>0.24199999999999999</v>
      </c>
      <c r="J12" s="51">
        <f t="shared" si="2"/>
        <v>100</v>
      </c>
      <c r="K12" s="53">
        <f t="shared" si="4"/>
        <v>3.3333333333333335</v>
      </c>
      <c r="L12" s="52">
        <f t="shared" si="3"/>
        <v>413.22314049586777</v>
      </c>
      <c r="M12" s="103"/>
    </row>
    <row r="13" spans="1:13" ht="15.75" customHeight="1" x14ac:dyDescent="0.25">
      <c r="A13" s="33" t="s">
        <v>47</v>
      </c>
      <c r="B13" s="78" t="s">
        <v>56</v>
      </c>
      <c r="C13" s="33">
        <v>30</v>
      </c>
      <c r="D13" s="33">
        <v>26</v>
      </c>
      <c r="E13" s="33">
        <v>1</v>
      </c>
      <c r="F13" s="65">
        <f t="shared" si="0"/>
        <v>26</v>
      </c>
      <c r="G13" s="34">
        <v>4</v>
      </c>
      <c r="H13" s="34">
        <v>3.63</v>
      </c>
      <c r="I13" s="52">
        <f t="shared" si="1"/>
        <v>0.24199999999999999</v>
      </c>
      <c r="J13" s="51">
        <f t="shared" si="2"/>
        <v>104</v>
      </c>
      <c r="K13" s="53">
        <f t="shared" si="4"/>
        <v>3.4666666666666668</v>
      </c>
      <c r="L13" s="52">
        <f t="shared" si="3"/>
        <v>429.75206611570252</v>
      </c>
      <c r="M13" s="103"/>
    </row>
    <row r="14" spans="1:13" ht="15.75" customHeight="1" x14ac:dyDescent="0.25">
      <c r="A14" s="33" t="s">
        <v>47</v>
      </c>
      <c r="B14" s="78" t="s">
        <v>57</v>
      </c>
      <c r="C14" s="33">
        <v>30</v>
      </c>
      <c r="D14" s="33">
        <v>25</v>
      </c>
      <c r="E14" s="33">
        <v>2</v>
      </c>
      <c r="F14" s="65">
        <f t="shared" si="0"/>
        <v>50</v>
      </c>
      <c r="G14" s="34">
        <v>3</v>
      </c>
      <c r="H14" s="34">
        <v>2.25</v>
      </c>
      <c r="I14" s="52">
        <f t="shared" si="1"/>
        <v>0.3</v>
      </c>
      <c r="J14" s="51">
        <f t="shared" si="2"/>
        <v>150</v>
      </c>
      <c r="K14" s="53">
        <f t="shared" si="4"/>
        <v>5</v>
      </c>
      <c r="L14" s="52">
        <f t="shared" si="3"/>
        <v>500</v>
      </c>
      <c r="M14" s="103"/>
    </row>
    <row r="15" spans="1:13" ht="15.75" customHeight="1" x14ac:dyDescent="0.25">
      <c r="A15" s="33" t="s">
        <v>47</v>
      </c>
      <c r="B15" s="78" t="s">
        <v>58</v>
      </c>
      <c r="C15" s="33">
        <v>30</v>
      </c>
      <c r="D15" s="33">
        <v>30</v>
      </c>
      <c r="E15" s="33">
        <v>1</v>
      </c>
      <c r="F15" s="65">
        <f t="shared" si="0"/>
        <v>30</v>
      </c>
      <c r="G15" s="34">
        <v>3</v>
      </c>
      <c r="H15" s="34">
        <v>2.25</v>
      </c>
      <c r="I15" s="52">
        <f t="shared" si="1"/>
        <v>0.15</v>
      </c>
      <c r="J15" s="51">
        <f t="shared" si="2"/>
        <v>90</v>
      </c>
      <c r="K15" s="53">
        <f t="shared" si="4"/>
        <v>3</v>
      </c>
      <c r="L15" s="52">
        <f t="shared" si="3"/>
        <v>600</v>
      </c>
      <c r="M15" s="103"/>
    </row>
    <row r="16" spans="1:13" ht="15.75" customHeight="1" x14ac:dyDescent="0.25">
      <c r="A16" s="33" t="s">
        <v>47</v>
      </c>
      <c r="B16" s="78" t="s">
        <v>86</v>
      </c>
      <c r="C16" s="33">
        <v>30</v>
      </c>
      <c r="D16" s="33">
        <v>25</v>
      </c>
      <c r="E16" s="33">
        <v>1</v>
      </c>
      <c r="F16" s="65">
        <f t="shared" si="0"/>
        <v>25</v>
      </c>
      <c r="G16" s="34">
        <v>3</v>
      </c>
      <c r="H16" s="34">
        <v>2.63</v>
      </c>
      <c r="I16" s="52">
        <f t="shared" si="1"/>
        <v>0.17533333333333331</v>
      </c>
      <c r="J16" s="51">
        <f t="shared" si="2"/>
        <v>75</v>
      </c>
      <c r="K16" s="53">
        <f t="shared" si="4"/>
        <v>2.5</v>
      </c>
      <c r="L16" s="52">
        <f t="shared" si="3"/>
        <v>427.75665399239551</v>
      </c>
      <c r="M16" s="103"/>
    </row>
    <row r="17" spans="1:13" ht="15.75" customHeight="1" x14ac:dyDescent="0.25">
      <c r="A17" s="33" t="s">
        <v>47</v>
      </c>
      <c r="B17" s="78" t="s">
        <v>59</v>
      </c>
      <c r="C17" s="33">
        <v>30</v>
      </c>
      <c r="D17" s="33">
        <v>25</v>
      </c>
      <c r="E17" s="33">
        <v>2</v>
      </c>
      <c r="F17" s="65">
        <f t="shared" si="0"/>
        <v>50</v>
      </c>
      <c r="G17" s="34">
        <v>2.5</v>
      </c>
      <c r="H17" s="34">
        <v>2.0299999999999998</v>
      </c>
      <c r="I17" s="52">
        <f t="shared" si="1"/>
        <v>0.27066666666666667</v>
      </c>
      <c r="J17" s="51">
        <f t="shared" si="2"/>
        <v>125</v>
      </c>
      <c r="K17" s="53">
        <f t="shared" si="4"/>
        <v>4.166666666666667</v>
      </c>
      <c r="L17" s="52">
        <f t="shared" si="3"/>
        <v>461.82266009852219</v>
      </c>
      <c r="M17" s="103"/>
    </row>
    <row r="18" spans="1:13" ht="15.75" customHeight="1" x14ac:dyDescent="0.25">
      <c r="A18" s="33" t="s">
        <v>47</v>
      </c>
      <c r="B18" s="78" t="s">
        <v>60</v>
      </c>
      <c r="C18" s="33">
        <v>30</v>
      </c>
      <c r="D18" s="33">
        <v>28</v>
      </c>
      <c r="E18" s="33">
        <v>1</v>
      </c>
      <c r="F18" s="65">
        <f t="shared" si="0"/>
        <v>28</v>
      </c>
      <c r="G18" s="34">
        <v>5</v>
      </c>
      <c r="H18" s="34">
        <v>4.25</v>
      </c>
      <c r="I18" s="52">
        <f t="shared" si="1"/>
        <v>0.28333333333333333</v>
      </c>
      <c r="J18" s="51">
        <f t="shared" si="2"/>
        <v>140</v>
      </c>
      <c r="K18" s="53">
        <f t="shared" si="4"/>
        <v>4.666666666666667</v>
      </c>
      <c r="L18" s="52">
        <f t="shared" si="3"/>
        <v>494.11764705882354</v>
      </c>
      <c r="M18" s="103"/>
    </row>
    <row r="19" spans="1:13" ht="15.75" customHeight="1" x14ac:dyDescent="0.25">
      <c r="A19" s="33" t="s">
        <v>47</v>
      </c>
      <c r="B19" s="78" t="s">
        <v>61</v>
      </c>
      <c r="C19" s="33">
        <v>30</v>
      </c>
      <c r="D19" s="33">
        <v>25</v>
      </c>
      <c r="E19" s="33">
        <v>1</v>
      </c>
      <c r="F19" s="65">
        <f t="shared" si="0"/>
        <v>25</v>
      </c>
      <c r="G19" s="34">
        <v>3</v>
      </c>
      <c r="H19" s="34">
        <v>2.63</v>
      </c>
      <c r="I19" s="52">
        <f t="shared" si="1"/>
        <v>0.17533333333333331</v>
      </c>
      <c r="J19" s="51">
        <f t="shared" si="2"/>
        <v>75</v>
      </c>
      <c r="K19" s="53">
        <f t="shared" si="4"/>
        <v>2.5</v>
      </c>
      <c r="L19" s="52">
        <f t="shared" si="3"/>
        <v>427.75665399239551</v>
      </c>
      <c r="M19" s="103"/>
    </row>
    <row r="20" spans="1:13" ht="15.75" customHeight="1" x14ac:dyDescent="0.25">
      <c r="A20" s="78" t="s">
        <v>46</v>
      </c>
      <c r="B20" s="33">
        <v>43</v>
      </c>
      <c r="C20" s="33">
        <v>30</v>
      </c>
      <c r="D20" s="33">
        <v>27</v>
      </c>
      <c r="E20" s="33">
        <v>1</v>
      </c>
      <c r="F20" s="65">
        <f t="shared" si="0"/>
        <v>27</v>
      </c>
      <c r="G20" s="34">
        <v>3</v>
      </c>
      <c r="H20" s="34">
        <v>3</v>
      </c>
      <c r="I20" s="52">
        <f t="shared" si="1"/>
        <v>0.2</v>
      </c>
      <c r="J20" s="51">
        <f t="shared" si="2"/>
        <v>81</v>
      </c>
      <c r="K20" s="53">
        <f t="shared" si="4"/>
        <v>2.7</v>
      </c>
      <c r="L20" s="52">
        <f t="shared" si="3"/>
        <v>405</v>
      </c>
      <c r="M20" s="103"/>
    </row>
    <row r="21" spans="1:13" ht="15.75" customHeight="1" x14ac:dyDescent="0.25">
      <c r="A21" s="78" t="s">
        <v>62</v>
      </c>
      <c r="B21" s="33" t="s">
        <v>63</v>
      </c>
      <c r="C21" s="33">
        <v>30</v>
      </c>
      <c r="D21" s="33">
        <v>28</v>
      </c>
      <c r="E21" s="33">
        <v>1</v>
      </c>
      <c r="F21" s="65">
        <f t="shared" si="0"/>
        <v>28</v>
      </c>
      <c r="G21" s="34">
        <v>3</v>
      </c>
      <c r="H21" s="34">
        <v>2.75</v>
      </c>
      <c r="I21" s="52">
        <f t="shared" si="1"/>
        <v>0.18333333333333332</v>
      </c>
      <c r="J21" s="51">
        <f t="shared" si="2"/>
        <v>84</v>
      </c>
      <c r="K21" s="53">
        <f t="shared" si="4"/>
        <v>2.8</v>
      </c>
      <c r="L21" s="52">
        <f t="shared" si="3"/>
        <v>458.18181818181819</v>
      </c>
      <c r="M21" s="103"/>
    </row>
    <row r="22" spans="1:13" ht="15.75" customHeight="1" x14ac:dyDescent="0.25">
      <c r="A22" s="78" t="s">
        <v>62</v>
      </c>
      <c r="B22" s="78" t="s">
        <v>64</v>
      </c>
      <c r="C22" s="33">
        <v>30</v>
      </c>
      <c r="D22" s="33">
        <v>25</v>
      </c>
      <c r="E22" s="33">
        <v>1</v>
      </c>
      <c r="F22" s="65">
        <f t="shared" si="0"/>
        <v>25</v>
      </c>
      <c r="G22" s="34">
        <v>4</v>
      </c>
      <c r="H22" s="34">
        <v>3.75</v>
      </c>
      <c r="I22" s="52">
        <f t="shared" si="1"/>
        <v>0.25</v>
      </c>
      <c r="J22" s="51">
        <f t="shared" si="2"/>
        <v>100</v>
      </c>
      <c r="K22" s="53">
        <f t="shared" si="4"/>
        <v>3.3333333333333335</v>
      </c>
      <c r="L22" s="52">
        <f t="shared" si="3"/>
        <v>400</v>
      </c>
      <c r="M22" s="103"/>
    </row>
    <row r="23" spans="1:13" ht="15.75" customHeight="1" x14ac:dyDescent="0.25">
      <c r="A23" s="33" t="s">
        <v>65</v>
      </c>
      <c r="B23" s="33">
        <v>51</v>
      </c>
      <c r="C23" s="33">
        <v>30</v>
      </c>
      <c r="D23" s="33">
        <v>25</v>
      </c>
      <c r="E23" s="33">
        <v>1</v>
      </c>
      <c r="F23" s="65">
        <f t="shared" si="0"/>
        <v>25</v>
      </c>
      <c r="G23" s="34">
        <v>6</v>
      </c>
      <c r="H23" s="34">
        <v>5.25</v>
      </c>
      <c r="I23" s="52">
        <f t="shared" si="1"/>
        <v>0.35</v>
      </c>
      <c r="J23" s="51">
        <f t="shared" si="2"/>
        <v>150</v>
      </c>
      <c r="K23" s="53">
        <f t="shared" si="4"/>
        <v>5</v>
      </c>
      <c r="L23" s="52">
        <f t="shared" si="3"/>
        <v>428.57142857142861</v>
      </c>
      <c r="M23" s="103"/>
    </row>
    <row r="24" spans="1:13" ht="15.75" customHeight="1" x14ac:dyDescent="0.25">
      <c r="A24" s="33" t="s">
        <v>65</v>
      </c>
      <c r="B24" s="33" t="s">
        <v>91</v>
      </c>
      <c r="C24" s="33">
        <v>30</v>
      </c>
      <c r="D24" s="33">
        <v>25</v>
      </c>
      <c r="E24" s="33">
        <v>1</v>
      </c>
      <c r="F24" s="65">
        <f t="shared" si="0"/>
        <v>25</v>
      </c>
      <c r="G24" s="34">
        <v>4</v>
      </c>
      <c r="H24" s="34">
        <v>3.63</v>
      </c>
      <c r="I24" s="52">
        <f t="shared" si="1"/>
        <v>0.24199999999999999</v>
      </c>
      <c r="J24" s="51">
        <f t="shared" si="2"/>
        <v>100</v>
      </c>
      <c r="K24" s="53">
        <f t="shared" si="4"/>
        <v>3.3333333333333335</v>
      </c>
      <c r="L24" s="52">
        <f t="shared" si="3"/>
        <v>413.22314049586777</v>
      </c>
      <c r="M24" s="103"/>
    </row>
    <row r="25" spans="1:13" ht="15.75" customHeight="1" x14ac:dyDescent="0.25">
      <c r="A25" s="33" t="s">
        <v>65</v>
      </c>
      <c r="B25" s="33" t="s">
        <v>78</v>
      </c>
      <c r="C25" s="33">
        <v>30</v>
      </c>
      <c r="D25" s="33">
        <v>30</v>
      </c>
      <c r="E25" s="33">
        <v>1</v>
      </c>
      <c r="F25" s="65">
        <f t="shared" si="0"/>
        <v>30</v>
      </c>
      <c r="G25" s="34">
        <v>6</v>
      </c>
      <c r="H25" s="34">
        <v>5.25</v>
      </c>
      <c r="I25" s="52">
        <f t="shared" si="1"/>
        <v>0.35</v>
      </c>
      <c r="J25" s="51">
        <f t="shared" si="2"/>
        <v>180</v>
      </c>
      <c r="K25" s="53">
        <f t="shared" si="4"/>
        <v>6</v>
      </c>
      <c r="L25" s="52">
        <f t="shared" si="3"/>
        <v>514.28571428571433</v>
      </c>
      <c r="M25" s="103"/>
    </row>
    <row r="26" spans="1:13" ht="15.75" customHeight="1" x14ac:dyDescent="0.25">
      <c r="A26" s="33" t="s">
        <v>65</v>
      </c>
      <c r="B26" s="33">
        <v>68</v>
      </c>
      <c r="C26" s="33">
        <v>30</v>
      </c>
      <c r="D26" s="33">
        <v>25</v>
      </c>
      <c r="E26" s="33">
        <v>1</v>
      </c>
      <c r="F26" s="65">
        <f t="shared" si="0"/>
        <v>25</v>
      </c>
      <c r="G26" s="34">
        <v>4</v>
      </c>
      <c r="H26" s="34">
        <v>3.63</v>
      </c>
      <c r="I26" s="52">
        <f t="shared" si="1"/>
        <v>0.24199999999999999</v>
      </c>
      <c r="J26" s="51">
        <f t="shared" si="2"/>
        <v>100</v>
      </c>
      <c r="K26" s="53">
        <f t="shared" si="4"/>
        <v>3.3333333333333335</v>
      </c>
      <c r="L26" s="52">
        <f t="shared" si="3"/>
        <v>413.22314049586777</v>
      </c>
      <c r="M26" s="103"/>
    </row>
    <row r="27" spans="1:13" ht="15.75" customHeight="1" x14ac:dyDescent="0.25">
      <c r="A27" s="33" t="s">
        <v>65</v>
      </c>
      <c r="B27" s="33">
        <v>69</v>
      </c>
      <c r="C27" s="33">
        <v>30</v>
      </c>
      <c r="D27" s="33">
        <v>25</v>
      </c>
      <c r="E27" s="33">
        <v>1</v>
      </c>
      <c r="F27" s="65">
        <f t="shared" si="0"/>
        <v>25</v>
      </c>
      <c r="G27" s="34">
        <v>4</v>
      </c>
      <c r="H27" s="34">
        <v>3.63</v>
      </c>
      <c r="I27" s="52">
        <f t="shared" si="1"/>
        <v>0.24199999999999999</v>
      </c>
      <c r="J27" s="51">
        <f t="shared" si="2"/>
        <v>100</v>
      </c>
      <c r="K27" s="53">
        <f t="shared" si="4"/>
        <v>3.3333333333333335</v>
      </c>
      <c r="L27" s="52">
        <f t="shared" si="3"/>
        <v>413.22314049586777</v>
      </c>
      <c r="M27" s="103"/>
    </row>
    <row r="28" spans="1:13" ht="15.75" customHeight="1" x14ac:dyDescent="0.25">
      <c r="A28" s="33" t="s">
        <v>65</v>
      </c>
      <c r="B28" s="33" t="s">
        <v>92</v>
      </c>
      <c r="C28" s="33">
        <v>30</v>
      </c>
      <c r="D28" s="33">
        <v>25</v>
      </c>
      <c r="E28" s="33">
        <v>1</v>
      </c>
      <c r="F28" s="65">
        <f t="shared" si="0"/>
        <v>25</v>
      </c>
      <c r="G28" s="34">
        <v>4</v>
      </c>
      <c r="H28" s="34">
        <v>5.25</v>
      </c>
      <c r="I28" s="52">
        <f t="shared" si="1"/>
        <v>0.35</v>
      </c>
      <c r="J28" s="51">
        <f t="shared" si="2"/>
        <v>100</v>
      </c>
      <c r="K28" s="53">
        <f t="shared" si="4"/>
        <v>3.3333333333333335</v>
      </c>
      <c r="L28" s="52">
        <f t="shared" si="3"/>
        <v>285.71428571428572</v>
      </c>
      <c r="M28" s="103"/>
    </row>
    <row r="29" spans="1:13" ht="15.75" customHeight="1" x14ac:dyDescent="0.25">
      <c r="A29" s="63" t="s">
        <v>49</v>
      </c>
      <c r="B29" s="63" t="s">
        <v>66</v>
      </c>
      <c r="C29" s="33">
        <v>30</v>
      </c>
      <c r="D29" s="33">
        <v>30</v>
      </c>
      <c r="E29" s="33">
        <v>5</v>
      </c>
      <c r="F29" s="65">
        <f t="shared" si="0"/>
        <v>150</v>
      </c>
      <c r="G29" s="34">
        <v>6</v>
      </c>
      <c r="H29" s="34">
        <v>5.25</v>
      </c>
      <c r="I29" s="52">
        <f t="shared" si="1"/>
        <v>1.75</v>
      </c>
      <c r="J29" s="51">
        <f t="shared" si="2"/>
        <v>900</v>
      </c>
      <c r="K29" s="53">
        <f t="shared" si="4"/>
        <v>30</v>
      </c>
      <c r="L29" s="52">
        <f t="shared" si="3"/>
        <v>514.28571428571433</v>
      </c>
      <c r="M29" s="103"/>
    </row>
    <row r="30" spans="1:13" ht="15.75" customHeight="1" x14ac:dyDescent="0.25">
      <c r="A30" s="63" t="s">
        <v>49</v>
      </c>
      <c r="B30" s="33">
        <v>2</v>
      </c>
      <c r="C30" s="33">
        <v>30</v>
      </c>
      <c r="D30" s="33">
        <v>30</v>
      </c>
      <c r="E30" s="33">
        <v>2</v>
      </c>
      <c r="F30" s="65">
        <f t="shared" ref="F30:F35" si="5">D30*E30</f>
        <v>60</v>
      </c>
      <c r="G30" s="34">
        <v>6</v>
      </c>
      <c r="H30" s="34">
        <v>5.25</v>
      </c>
      <c r="I30" s="52">
        <f t="shared" ref="I30:I34" si="6">H30*E30/15</f>
        <v>0.7</v>
      </c>
      <c r="J30" s="51">
        <f t="shared" ref="J30:J34" si="7">(F30*G30)</f>
        <v>360</v>
      </c>
      <c r="K30" s="53">
        <f t="shared" ref="K30:K35" si="8">J30/30</f>
        <v>12</v>
      </c>
      <c r="L30" s="52">
        <f t="shared" ref="L30:L35" si="9">J30/I30</f>
        <v>514.28571428571433</v>
      </c>
      <c r="M30" s="103"/>
    </row>
    <row r="31" spans="1:13" ht="15.75" customHeight="1" x14ac:dyDescent="0.25">
      <c r="A31" s="63" t="s">
        <v>49</v>
      </c>
      <c r="B31" s="33">
        <v>7</v>
      </c>
      <c r="C31" s="33">
        <v>30</v>
      </c>
      <c r="D31" s="33">
        <v>30</v>
      </c>
      <c r="E31" s="33">
        <v>1</v>
      </c>
      <c r="F31" s="65">
        <f t="shared" si="5"/>
        <v>30</v>
      </c>
      <c r="G31" s="34">
        <v>4</v>
      </c>
      <c r="H31" s="34">
        <v>3.63</v>
      </c>
      <c r="I31" s="52">
        <f t="shared" si="6"/>
        <v>0.24199999999999999</v>
      </c>
      <c r="J31" s="51">
        <f t="shared" si="7"/>
        <v>120</v>
      </c>
      <c r="K31" s="53">
        <f t="shared" si="8"/>
        <v>4</v>
      </c>
      <c r="L31" s="52">
        <f t="shared" si="9"/>
        <v>495.86776859504135</v>
      </c>
      <c r="M31" s="103"/>
    </row>
    <row r="32" spans="1:13" ht="15.75" customHeight="1" x14ac:dyDescent="0.25">
      <c r="A32" s="80" t="s">
        <v>68</v>
      </c>
      <c r="B32" s="33">
        <v>20</v>
      </c>
      <c r="C32" s="81">
        <v>30</v>
      </c>
      <c r="D32" s="33">
        <v>30</v>
      </c>
      <c r="E32" s="33">
        <v>1</v>
      </c>
      <c r="F32" s="65">
        <f t="shared" si="5"/>
        <v>30</v>
      </c>
      <c r="G32" s="34">
        <v>6</v>
      </c>
      <c r="H32" s="81">
        <v>5.25</v>
      </c>
      <c r="I32" s="52">
        <f t="shared" si="6"/>
        <v>0.35</v>
      </c>
      <c r="J32" s="51">
        <f t="shared" si="7"/>
        <v>180</v>
      </c>
      <c r="K32" s="53">
        <f t="shared" si="8"/>
        <v>6</v>
      </c>
      <c r="L32" s="52">
        <f t="shared" si="9"/>
        <v>514.28571428571433</v>
      </c>
      <c r="M32" s="103"/>
    </row>
    <row r="33" spans="1:13" ht="15.75" customHeight="1" x14ac:dyDescent="0.25">
      <c r="A33" s="78" t="s">
        <v>49</v>
      </c>
      <c r="B33" s="33">
        <v>21</v>
      </c>
      <c r="C33" s="33">
        <v>30</v>
      </c>
      <c r="D33" s="33">
        <v>30</v>
      </c>
      <c r="E33" s="33">
        <v>1</v>
      </c>
      <c r="F33" s="65">
        <f t="shared" si="5"/>
        <v>30</v>
      </c>
      <c r="G33" s="7">
        <v>6</v>
      </c>
      <c r="H33" s="7">
        <v>5.25</v>
      </c>
      <c r="I33" s="52">
        <f t="shared" ref="I33" si="10">H33*E33/15</f>
        <v>0.35</v>
      </c>
      <c r="J33" s="51">
        <f t="shared" ref="J33" si="11">(F33*G33)</f>
        <v>180</v>
      </c>
      <c r="K33" s="53">
        <f t="shared" ref="K33" si="12">J33/30</f>
        <v>6</v>
      </c>
      <c r="L33" s="52">
        <f t="shared" ref="L33" si="13">J33/I33</f>
        <v>514.28571428571433</v>
      </c>
      <c r="M33" s="103"/>
    </row>
    <row r="34" spans="1:13" ht="15.75" customHeight="1" x14ac:dyDescent="0.25">
      <c r="A34" s="78" t="s">
        <v>49</v>
      </c>
      <c r="B34" s="35">
        <v>31</v>
      </c>
      <c r="C34" s="33">
        <v>30</v>
      </c>
      <c r="D34" s="33">
        <v>27</v>
      </c>
      <c r="E34" s="33">
        <v>1</v>
      </c>
      <c r="F34" s="65">
        <f t="shared" si="5"/>
        <v>27</v>
      </c>
      <c r="G34" s="34">
        <v>6</v>
      </c>
      <c r="H34" s="34">
        <v>5.25</v>
      </c>
      <c r="I34" s="52">
        <f t="shared" si="6"/>
        <v>0.35</v>
      </c>
      <c r="J34" s="51">
        <f t="shared" si="7"/>
        <v>162</v>
      </c>
      <c r="K34" s="53">
        <f t="shared" si="8"/>
        <v>5.4</v>
      </c>
      <c r="L34" s="52">
        <f t="shared" si="9"/>
        <v>462.85714285714289</v>
      </c>
      <c r="M34" s="103"/>
    </row>
    <row r="35" spans="1:13" ht="15.75" customHeight="1" x14ac:dyDescent="0.25">
      <c r="A35" s="35" t="s">
        <v>49</v>
      </c>
      <c r="B35" s="80" t="s">
        <v>67</v>
      </c>
      <c r="C35" s="35">
        <v>30</v>
      </c>
      <c r="D35" s="35">
        <v>30</v>
      </c>
      <c r="E35" s="35">
        <v>1</v>
      </c>
      <c r="F35" s="65">
        <f t="shared" si="5"/>
        <v>30</v>
      </c>
      <c r="G35" s="7">
        <v>6</v>
      </c>
      <c r="H35" s="7">
        <v>5.25</v>
      </c>
      <c r="I35" s="52">
        <f>H35*E35/15</f>
        <v>0.35</v>
      </c>
      <c r="J35" s="51">
        <f>(F35*G35)</f>
        <v>180</v>
      </c>
      <c r="K35" s="53">
        <f t="shared" si="8"/>
        <v>6</v>
      </c>
      <c r="L35" s="52">
        <f t="shared" si="9"/>
        <v>514.28571428571433</v>
      </c>
      <c r="M35" s="103"/>
    </row>
    <row r="36" spans="1:13" ht="15.75" customHeight="1" x14ac:dyDescent="0.25">
      <c r="A36" s="78" t="s">
        <v>88</v>
      </c>
      <c r="B36" s="33">
        <v>46</v>
      </c>
      <c r="C36" s="33">
        <v>30</v>
      </c>
      <c r="D36" s="33">
        <v>26</v>
      </c>
      <c r="E36" s="33">
        <v>1</v>
      </c>
      <c r="F36" s="65">
        <f t="shared" si="0"/>
        <v>26</v>
      </c>
      <c r="G36" s="7">
        <v>4</v>
      </c>
      <c r="H36" s="7">
        <v>3.63</v>
      </c>
      <c r="I36" s="52">
        <f>H36*E36/15</f>
        <v>0.24199999999999999</v>
      </c>
      <c r="J36" s="51">
        <f>(F36*G36)</f>
        <v>104</v>
      </c>
      <c r="K36" s="53">
        <f t="shared" si="4"/>
        <v>3.4666666666666668</v>
      </c>
      <c r="L36" s="52">
        <f t="shared" si="3"/>
        <v>429.75206611570252</v>
      </c>
      <c r="M36" s="103"/>
    </row>
    <row r="37" spans="1:13" ht="15.75" customHeight="1" x14ac:dyDescent="0.25">
      <c r="A37" s="33"/>
      <c r="B37" s="33"/>
      <c r="C37" s="33"/>
      <c r="D37" s="33"/>
      <c r="E37" s="33"/>
      <c r="F37" s="65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103"/>
    </row>
    <row r="38" spans="1:13" ht="15.75" customHeight="1" x14ac:dyDescent="0.25">
      <c r="A38" s="63" t="s">
        <v>94</v>
      </c>
      <c r="B38" s="63"/>
      <c r="C38" s="33"/>
      <c r="D38" s="33"/>
      <c r="E38" s="33"/>
      <c r="F38" s="65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103"/>
    </row>
    <row r="39" spans="1:13" ht="15.75" customHeight="1" x14ac:dyDescent="0.25">
      <c r="A39" s="69" t="s">
        <v>49</v>
      </c>
      <c r="B39" s="33" t="s">
        <v>95</v>
      </c>
      <c r="C39" s="33">
        <v>30</v>
      </c>
      <c r="D39" s="64">
        <v>30</v>
      </c>
      <c r="E39" s="33">
        <v>1</v>
      </c>
      <c r="F39" s="65">
        <f t="shared" si="0"/>
        <v>30</v>
      </c>
      <c r="G39" s="34">
        <v>6</v>
      </c>
      <c r="H39" s="66">
        <v>5.25</v>
      </c>
      <c r="I39" s="52">
        <f t="shared" si="1"/>
        <v>0.35</v>
      </c>
      <c r="J39" s="51">
        <f t="shared" si="2"/>
        <v>180</v>
      </c>
      <c r="K39" s="53">
        <f t="shared" si="4"/>
        <v>6</v>
      </c>
      <c r="L39" s="52">
        <f t="shared" si="3"/>
        <v>514.28571428571433</v>
      </c>
      <c r="M39" s="103"/>
    </row>
    <row r="40" spans="1:13" ht="15.75" customHeight="1" x14ac:dyDescent="0.25">
      <c r="A40" s="70"/>
      <c r="B40" s="70"/>
      <c r="C40" s="71"/>
      <c r="D40" s="33"/>
      <c r="E40" s="33"/>
      <c r="F40" s="65">
        <f t="shared" si="0"/>
        <v>0</v>
      </c>
      <c r="G40" s="34"/>
      <c r="H40" s="71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103"/>
    </row>
    <row r="41" spans="1:13" ht="15.75" customHeight="1" x14ac:dyDescent="0.25">
      <c r="A41" s="69"/>
      <c r="B41" s="33"/>
      <c r="C41" s="33"/>
      <c r="D41" s="33"/>
      <c r="E41" s="33"/>
      <c r="F41" s="65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103"/>
    </row>
    <row r="42" spans="1:13" ht="15.75" customHeight="1" x14ac:dyDescent="0.25">
      <c r="A42" s="35"/>
      <c r="B42" s="35"/>
      <c r="C42" s="35"/>
      <c r="D42" s="35"/>
      <c r="E42" s="35"/>
      <c r="F42" s="65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103"/>
    </row>
    <row r="43" spans="1:13" ht="15.75" customHeight="1" x14ac:dyDescent="0.25">
      <c r="A43" s="35"/>
      <c r="B43" s="35"/>
      <c r="C43" s="35"/>
      <c r="D43" s="35"/>
      <c r="E43" s="35"/>
      <c r="F43" s="65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103"/>
    </row>
    <row r="44" spans="1:13" ht="18.75" customHeight="1" x14ac:dyDescent="0.25">
      <c r="A44" s="104" t="s">
        <v>16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6"/>
    </row>
    <row r="45" spans="1:13" ht="61.5" customHeight="1" x14ac:dyDescent="0.25">
      <c r="A45" s="110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2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13" t="s">
        <v>19</v>
      </c>
      <c r="C48" s="114"/>
      <c r="D48" s="114"/>
      <c r="E48" s="114"/>
      <c r="F48" s="114"/>
      <c r="G48" s="114"/>
      <c r="H48" s="115"/>
      <c r="I48" s="116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0" t="s">
        <v>21</v>
      </c>
      <c r="C50" s="91"/>
      <c r="D50" s="91"/>
      <c r="E50" s="91"/>
      <c r="F50" s="91"/>
      <c r="G50" s="91"/>
      <c r="H50" s="92"/>
      <c r="I50" s="93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M6:M43"/>
    <mergeCell ref="A44:M44"/>
    <mergeCell ref="A45:M45"/>
    <mergeCell ref="B48:G48"/>
    <mergeCell ref="H48:I48"/>
    <mergeCell ref="B50:G50"/>
    <mergeCell ref="H50:I50"/>
    <mergeCell ref="F3:H3"/>
    <mergeCell ref="E1:G1"/>
    <mergeCell ref="E2:G2"/>
    <mergeCell ref="A3:D3"/>
  </mergeCells>
  <pageMargins left="0.2" right="0.2" top="0.65" bottom="0.5" header="0.45" footer="0.32"/>
  <pageSetup scale="71" fitToHeight="2" orientation="landscape" r:id="rId1"/>
  <headerFooter>
    <oddHeader>&amp;C&amp;"-,Bold"&amp;12CIS/CNT/CS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tabSelected="1" zoomScale="90" zoomScaleNormal="90" workbookViewId="0">
      <pane ySplit="5" topLeftCell="A18" activePane="bottomLeft" state="frozen"/>
      <selection activeCell="D8" sqref="D8"/>
      <selection pane="bottomLeft" activeCell="B39" sqref="B39"/>
    </sheetView>
  </sheetViews>
  <sheetFormatPr defaultColWidth="9.140625" defaultRowHeight="15" x14ac:dyDescent="0.25"/>
  <cols>
    <col min="1" max="1" width="12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6" t="s">
        <v>26</v>
      </c>
      <c r="F1" s="97"/>
      <c r="G1" s="98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7" t="str">
        <f>'2017-18 Summary'!B2</f>
        <v>CIS/CNT/CS</v>
      </c>
      <c r="F2" s="117"/>
      <c r="G2" s="117"/>
      <c r="H2" s="19">
        <f>'2017-18 Summary'!C2</f>
        <v>23.66</v>
      </c>
      <c r="I2" s="8">
        <f>SUM(I6:I43)</f>
        <v>11.475333333333333</v>
      </c>
      <c r="J2" s="20" t="e">
        <f>SUM(J6:J43)</f>
        <v>#VALUE!</v>
      </c>
      <c r="K2" s="21" t="e">
        <f>SUM(K6:K43)</f>
        <v>#VALUE!</v>
      </c>
      <c r="L2" s="21" t="e">
        <f>J2/I2</f>
        <v>#VALUE!</v>
      </c>
    </row>
    <row r="3" spans="1:13" ht="19.5" customHeight="1" x14ac:dyDescent="0.25">
      <c r="A3" s="100"/>
      <c r="B3" s="101"/>
      <c r="C3" s="101"/>
      <c r="D3" s="101"/>
      <c r="E3" s="58"/>
      <c r="F3" s="94" t="s">
        <v>33</v>
      </c>
      <c r="G3" s="94"/>
      <c r="H3" s="95"/>
      <c r="I3" s="8">
        <f>'2017-18 Summary'!C2-'Summer 17'!J2-'Fall 17'!I2-'Spring 18'!I2</f>
        <v>-0.61133333333333084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>
        <v>50</v>
      </c>
      <c r="C6" s="33">
        <v>45</v>
      </c>
      <c r="D6" s="79">
        <v>36</v>
      </c>
      <c r="E6" s="33">
        <v>5</v>
      </c>
      <c r="F6" s="65">
        <f t="shared" ref="F6:F39" si="0">D6*E6</f>
        <v>180</v>
      </c>
      <c r="G6" s="34">
        <v>4</v>
      </c>
      <c r="H6" s="82">
        <v>3.75</v>
      </c>
      <c r="I6" s="52">
        <f t="shared" ref="I6:I39" si="1">H6*E6/15</f>
        <v>1.25</v>
      </c>
      <c r="J6" s="51">
        <f t="shared" ref="J6:J39" si="2">(F6*G6)</f>
        <v>720</v>
      </c>
      <c r="K6" s="53">
        <f>J6/30</f>
        <v>24</v>
      </c>
      <c r="L6" s="52">
        <f t="shared" ref="L6:L39" si="3">J6/I6</f>
        <v>576</v>
      </c>
      <c r="M6" s="102"/>
    </row>
    <row r="7" spans="1:13" ht="15.75" customHeight="1" x14ac:dyDescent="0.25">
      <c r="A7" s="33" t="s">
        <v>47</v>
      </c>
      <c r="B7" s="33" t="s">
        <v>69</v>
      </c>
      <c r="C7" s="33">
        <v>30</v>
      </c>
      <c r="D7" s="79">
        <v>26</v>
      </c>
      <c r="E7" s="33">
        <v>1</v>
      </c>
      <c r="F7" s="65">
        <f t="shared" si="0"/>
        <v>26</v>
      </c>
      <c r="G7" s="34">
        <v>6</v>
      </c>
      <c r="H7" s="82">
        <v>5.4</v>
      </c>
      <c r="I7" s="52">
        <f t="shared" si="1"/>
        <v>0.36000000000000004</v>
      </c>
      <c r="J7" s="51">
        <f t="shared" si="2"/>
        <v>156</v>
      </c>
      <c r="K7" s="53">
        <f t="shared" ref="K7:K39" si="4">J7/30</f>
        <v>5.2</v>
      </c>
      <c r="L7" s="52">
        <f t="shared" si="3"/>
        <v>433.33333333333326</v>
      </c>
      <c r="M7" s="103"/>
    </row>
    <row r="8" spans="1:13" ht="15.75" customHeight="1" x14ac:dyDescent="0.25">
      <c r="A8" s="33" t="s">
        <v>47</v>
      </c>
      <c r="B8" s="33" t="s">
        <v>52</v>
      </c>
      <c r="C8" s="33">
        <v>30</v>
      </c>
      <c r="D8" s="79" t="s">
        <v>90</v>
      </c>
      <c r="E8" s="33">
        <v>1</v>
      </c>
      <c r="F8" s="65" t="e">
        <f t="shared" si="0"/>
        <v>#VALUE!</v>
      </c>
      <c r="G8" s="34">
        <v>6</v>
      </c>
      <c r="H8" s="82">
        <v>5.4</v>
      </c>
      <c r="I8" s="52">
        <f t="shared" si="1"/>
        <v>0.36000000000000004</v>
      </c>
      <c r="J8" s="51" t="e">
        <f t="shared" si="2"/>
        <v>#VALUE!</v>
      </c>
      <c r="K8" s="53" t="e">
        <f t="shared" si="4"/>
        <v>#VALUE!</v>
      </c>
      <c r="L8" s="52" t="e">
        <f t="shared" si="3"/>
        <v>#VALUE!</v>
      </c>
      <c r="M8" s="103"/>
    </row>
    <row r="9" spans="1:13" ht="15.75" customHeight="1" x14ac:dyDescent="0.25">
      <c r="A9" s="33" t="s">
        <v>47</v>
      </c>
      <c r="B9" s="33" t="s">
        <v>81</v>
      </c>
      <c r="C9" s="33">
        <v>30</v>
      </c>
      <c r="D9" s="33">
        <v>26</v>
      </c>
      <c r="E9" s="33">
        <v>1</v>
      </c>
      <c r="F9" s="65">
        <f t="shared" si="0"/>
        <v>26</v>
      </c>
      <c r="G9" s="34">
        <v>6</v>
      </c>
      <c r="H9" s="34">
        <v>5.4</v>
      </c>
      <c r="I9" s="52">
        <f t="shared" si="1"/>
        <v>0.36000000000000004</v>
      </c>
      <c r="J9" s="51">
        <f t="shared" si="2"/>
        <v>156</v>
      </c>
      <c r="K9" s="53">
        <f t="shared" si="4"/>
        <v>5.2</v>
      </c>
      <c r="L9" s="52">
        <f t="shared" si="3"/>
        <v>433.33333333333326</v>
      </c>
      <c r="M9" s="103"/>
    </row>
    <row r="10" spans="1:13" ht="15.75" customHeight="1" x14ac:dyDescent="0.25">
      <c r="A10" s="33" t="s">
        <v>47</v>
      </c>
      <c r="B10" s="33" t="s">
        <v>70</v>
      </c>
      <c r="C10" s="33">
        <v>30</v>
      </c>
      <c r="D10" s="33">
        <v>24</v>
      </c>
      <c r="E10" s="33">
        <v>1</v>
      </c>
      <c r="F10" s="65">
        <f t="shared" si="0"/>
        <v>24</v>
      </c>
      <c r="G10" s="34">
        <v>6</v>
      </c>
      <c r="H10" s="34">
        <v>5.25</v>
      </c>
      <c r="I10" s="52">
        <f t="shared" si="1"/>
        <v>0.35</v>
      </c>
      <c r="J10" s="51">
        <f t="shared" si="2"/>
        <v>144</v>
      </c>
      <c r="K10" s="53">
        <f t="shared" si="4"/>
        <v>4.8</v>
      </c>
      <c r="L10" s="52">
        <f t="shared" si="3"/>
        <v>411.42857142857144</v>
      </c>
      <c r="M10" s="103"/>
    </row>
    <row r="11" spans="1:13" ht="15.75" customHeight="1" x14ac:dyDescent="0.25">
      <c r="A11" s="78" t="s">
        <v>47</v>
      </c>
      <c r="B11" s="78">
        <v>62</v>
      </c>
      <c r="C11" s="33">
        <v>30</v>
      </c>
      <c r="D11" s="33">
        <v>24</v>
      </c>
      <c r="E11" s="33">
        <v>1</v>
      </c>
      <c r="F11" s="65">
        <f t="shared" si="0"/>
        <v>24</v>
      </c>
      <c r="G11" s="34">
        <v>3</v>
      </c>
      <c r="H11" s="34">
        <v>3</v>
      </c>
      <c r="I11" s="52">
        <f t="shared" si="1"/>
        <v>0.2</v>
      </c>
      <c r="J11" s="51">
        <f t="shared" si="2"/>
        <v>72</v>
      </c>
      <c r="K11" s="53">
        <f t="shared" si="4"/>
        <v>2.4</v>
      </c>
      <c r="L11" s="52">
        <f t="shared" si="3"/>
        <v>360</v>
      </c>
      <c r="M11" s="103"/>
    </row>
    <row r="12" spans="1:13" ht="15.75" customHeight="1" x14ac:dyDescent="0.25">
      <c r="A12" s="78" t="s">
        <v>47</v>
      </c>
      <c r="B12" s="78" t="s">
        <v>71</v>
      </c>
      <c r="C12" s="33">
        <v>30</v>
      </c>
      <c r="D12" s="33">
        <v>25</v>
      </c>
      <c r="E12" s="33">
        <v>1</v>
      </c>
      <c r="F12" s="65">
        <f t="shared" si="0"/>
        <v>25</v>
      </c>
      <c r="G12" s="34">
        <v>4</v>
      </c>
      <c r="H12" s="34">
        <v>3.63</v>
      </c>
      <c r="I12" s="52">
        <f t="shared" si="1"/>
        <v>0.24199999999999999</v>
      </c>
      <c r="J12" s="51">
        <f t="shared" si="2"/>
        <v>100</v>
      </c>
      <c r="K12" s="53">
        <f t="shared" si="4"/>
        <v>3.3333333333333335</v>
      </c>
      <c r="L12" s="52">
        <f t="shared" si="3"/>
        <v>413.22314049586777</v>
      </c>
      <c r="M12" s="103"/>
    </row>
    <row r="13" spans="1:13" ht="15.75" customHeight="1" x14ac:dyDescent="0.25">
      <c r="A13" s="85" t="s">
        <v>47</v>
      </c>
      <c r="B13" s="86" t="s">
        <v>72</v>
      </c>
      <c r="C13" s="33">
        <v>30</v>
      </c>
      <c r="D13" s="33">
        <v>28</v>
      </c>
      <c r="E13" s="33">
        <v>1</v>
      </c>
      <c r="F13" s="65">
        <f t="shared" si="0"/>
        <v>28</v>
      </c>
      <c r="G13" s="34">
        <v>4</v>
      </c>
      <c r="H13" s="34">
        <v>3.63</v>
      </c>
      <c r="I13" s="52">
        <f t="shared" si="1"/>
        <v>0.24199999999999999</v>
      </c>
      <c r="J13" s="51">
        <f t="shared" si="2"/>
        <v>112</v>
      </c>
      <c r="K13" s="53">
        <f t="shared" si="4"/>
        <v>3.7333333333333334</v>
      </c>
      <c r="L13" s="52">
        <f t="shared" si="3"/>
        <v>462.80991735537191</v>
      </c>
      <c r="M13" s="103"/>
    </row>
    <row r="14" spans="1:13" ht="15.75" customHeight="1" x14ac:dyDescent="0.25">
      <c r="A14" s="85" t="s">
        <v>47</v>
      </c>
      <c r="B14" s="86" t="s">
        <v>73</v>
      </c>
      <c r="C14" s="33">
        <v>30</v>
      </c>
      <c r="D14" s="33">
        <v>25</v>
      </c>
      <c r="E14" s="33">
        <v>2</v>
      </c>
      <c r="F14" s="65">
        <f t="shared" si="0"/>
        <v>50</v>
      </c>
      <c r="G14" s="34">
        <v>3</v>
      </c>
      <c r="H14" s="34">
        <v>2.25</v>
      </c>
      <c r="I14" s="52">
        <f t="shared" si="1"/>
        <v>0.3</v>
      </c>
      <c r="J14" s="51">
        <f t="shared" si="2"/>
        <v>150</v>
      </c>
      <c r="K14" s="53">
        <f t="shared" si="4"/>
        <v>5</v>
      </c>
      <c r="L14" s="52">
        <f t="shared" si="3"/>
        <v>500</v>
      </c>
      <c r="M14" s="103"/>
    </row>
    <row r="15" spans="1:13" ht="15.75" customHeight="1" x14ac:dyDescent="0.25">
      <c r="A15" s="85" t="s">
        <v>47</v>
      </c>
      <c r="B15" s="86" t="s">
        <v>58</v>
      </c>
      <c r="C15" s="33">
        <v>30</v>
      </c>
      <c r="D15" s="33">
        <v>30</v>
      </c>
      <c r="E15" s="33">
        <v>1</v>
      </c>
      <c r="F15" s="65">
        <f t="shared" si="0"/>
        <v>30</v>
      </c>
      <c r="G15" s="34">
        <v>3</v>
      </c>
      <c r="H15" s="34">
        <v>2.25</v>
      </c>
      <c r="I15" s="52">
        <f t="shared" si="1"/>
        <v>0.15</v>
      </c>
      <c r="J15" s="51">
        <f t="shared" si="2"/>
        <v>90</v>
      </c>
      <c r="K15" s="53">
        <f t="shared" si="4"/>
        <v>3</v>
      </c>
      <c r="L15" s="52">
        <f t="shared" si="3"/>
        <v>600</v>
      </c>
      <c r="M15" s="103"/>
    </row>
    <row r="16" spans="1:13" ht="15.75" customHeight="1" x14ac:dyDescent="0.25">
      <c r="A16" s="85" t="s">
        <v>47</v>
      </c>
      <c r="B16" s="86" t="s">
        <v>86</v>
      </c>
      <c r="C16" s="33">
        <v>30</v>
      </c>
      <c r="D16" s="33">
        <v>25</v>
      </c>
      <c r="E16" s="33">
        <v>1</v>
      </c>
      <c r="F16" s="65">
        <f t="shared" si="0"/>
        <v>25</v>
      </c>
      <c r="G16" s="34">
        <v>3</v>
      </c>
      <c r="H16" s="34">
        <v>2.63</v>
      </c>
      <c r="I16" s="52">
        <f t="shared" si="1"/>
        <v>0.17533333333333331</v>
      </c>
      <c r="J16" s="51">
        <f t="shared" si="2"/>
        <v>75</v>
      </c>
      <c r="K16" s="53">
        <f t="shared" si="4"/>
        <v>2.5</v>
      </c>
      <c r="L16" s="52">
        <f t="shared" si="3"/>
        <v>427.75665399239551</v>
      </c>
      <c r="M16" s="103"/>
    </row>
    <row r="17" spans="1:13" ht="15.75" customHeight="1" x14ac:dyDescent="0.25">
      <c r="A17" s="85" t="s">
        <v>47</v>
      </c>
      <c r="B17" s="86" t="s">
        <v>74</v>
      </c>
      <c r="C17" s="33">
        <v>30</v>
      </c>
      <c r="D17" s="33">
        <v>25</v>
      </c>
      <c r="E17" s="33">
        <v>1</v>
      </c>
      <c r="F17" s="65">
        <f t="shared" si="0"/>
        <v>25</v>
      </c>
      <c r="G17" s="34">
        <v>3</v>
      </c>
      <c r="H17" s="34">
        <v>2.63</v>
      </c>
      <c r="I17" s="52">
        <f t="shared" si="1"/>
        <v>0.17533333333333331</v>
      </c>
      <c r="J17" s="51">
        <f t="shared" si="2"/>
        <v>75</v>
      </c>
      <c r="K17" s="53">
        <f t="shared" si="4"/>
        <v>2.5</v>
      </c>
      <c r="L17" s="52">
        <f t="shared" si="3"/>
        <v>427.75665399239551</v>
      </c>
      <c r="M17" s="103"/>
    </row>
    <row r="18" spans="1:13" ht="15.75" customHeight="1" x14ac:dyDescent="0.25">
      <c r="A18" s="85" t="s">
        <v>47</v>
      </c>
      <c r="B18" s="86" t="s">
        <v>75</v>
      </c>
      <c r="C18" s="33">
        <v>30</v>
      </c>
      <c r="D18" s="33">
        <v>25</v>
      </c>
      <c r="E18" s="33">
        <v>2</v>
      </c>
      <c r="F18" s="65">
        <f t="shared" si="0"/>
        <v>50</v>
      </c>
      <c r="G18" s="34">
        <v>2.5</v>
      </c>
      <c r="H18" s="34">
        <v>2.13</v>
      </c>
      <c r="I18" s="52">
        <f t="shared" si="1"/>
        <v>0.28399999999999997</v>
      </c>
      <c r="J18" s="51">
        <f t="shared" si="2"/>
        <v>125</v>
      </c>
      <c r="K18" s="53">
        <f t="shared" si="4"/>
        <v>4.166666666666667</v>
      </c>
      <c r="L18" s="52">
        <f t="shared" si="3"/>
        <v>440.14084507042259</v>
      </c>
      <c r="M18" s="103"/>
    </row>
    <row r="19" spans="1:13" ht="15.75" customHeight="1" x14ac:dyDescent="0.25">
      <c r="A19" s="85" t="s">
        <v>47</v>
      </c>
      <c r="B19" s="86" t="s">
        <v>60</v>
      </c>
      <c r="C19" s="33">
        <v>30</v>
      </c>
      <c r="D19" s="33">
        <v>27</v>
      </c>
      <c r="E19" s="33">
        <v>1</v>
      </c>
      <c r="F19" s="65">
        <f t="shared" si="0"/>
        <v>27</v>
      </c>
      <c r="G19" s="34">
        <v>5</v>
      </c>
      <c r="H19" s="34">
        <v>4.25</v>
      </c>
      <c r="I19" s="52">
        <f t="shared" si="1"/>
        <v>0.28333333333333333</v>
      </c>
      <c r="J19" s="51">
        <f t="shared" si="2"/>
        <v>135</v>
      </c>
      <c r="K19" s="53">
        <f t="shared" si="4"/>
        <v>4.5</v>
      </c>
      <c r="L19" s="52">
        <f t="shared" si="3"/>
        <v>476.47058823529414</v>
      </c>
      <c r="M19" s="103"/>
    </row>
    <row r="20" spans="1:13" ht="15.75" customHeight="1" x14ac:dyDescent="0.25">
      <c r="A20" s="83" t="s">
        <v>46</v>
      </c>
      <c r="B20" s="84">
        <v>43</v>
      </c>
      <c r="C20" s="33">
        <v>30</v>
      </c>
      <c r="D20" s="33">
        <v>25</v>
      </c>
      <c r="E20" s="33">
        <v>1</v>
      </c>
      <c r="F20" s="65">
        <f t="shared" si="0"/>
        <v>25</v>
      </c>
      <c r="G20" s="34">
        <v>3</v>
      </c>
      <c r="H20" s="34">
        <v>3</v>
      </c>
      <c r="I20" s="52">
        <f t="shared" si="1"/>
        <v>0.2</v>
      </c>
      <c r="J20" s="51">
        <f t="shared" si="2"/>
        <v>75</v>
      </c>
      <c r="K20" s="53">
        <f t="shared" si="4"/>
        <v>2.5</v>
      </c>
      <c r="L20" s="52">
        <f t="shared" si="3"/>
        <v>375</v>
      </c>
      <c r="M20" s="103"/>
    </row>
    <row r="21" spans="1:13" ht="15.75" customHeight="1" x14ac:dyDescent="0.25">
      <c r="A21" s="85" t="s">
        <v>62</v>
      </c>
      <c r="B21" s="86" t="s">
        <v>63</v>
      </c>
      <c r="C21" s="33">
        <v>30</v>
      </c>
      <c r="D21" s="33">
        <v>25</v>
      </c>
      <c r="E21" s="33">
        <v>1</v>
      </c>
      <c r="F21" s="65">
        <f t="shared" si="0"/>
        <v>25</v>
      </c>
      <c r="G21" s="34">
        <v>3</v>
      </c>
      <c r="H21" s="34">
        <v>2.75</v>
      </c>
      <c r="I21" s="52">
        <f t="shared" si="1"/>
        <v>0.18333333333333332</v>
      </c>
      <c r="J21" s="51">
        <f t="shared" si="2"/>
        <v>75</v>
      </c>
      <c r="K21" s="53">
        <f t="shared" si="4"/>
        <v>2.5</v>
      </c>
      <c r="L21" s="52">
        <f t="shared" si="3"/>
        <v>409.09090909090912</v>
      </c>
      <c r="M21" s="103"/>
    </row>
    <row r="22" spans="1:13" ht="15.75" customHeight="1" x14ac:dyDescent="0.25">
      <c r="A22" s="83" t="s">
        <v>62</v>
      </c>
      <c r="B22" s="84" t="s">
        <v>64</v>
      </c>
      <c r="C22" s="33">
        <v>30</v>
      </c>
      <c r="D22" s="33">
        <v>28</v>
      </c>
      <c r="E22" s="33">
        <v>1</v>
      </c>
      <c r="F22" s="65">
        <f t="shared" si="0"/>
        <v>28</v>
      </c>
      <c r="G22" s="34">
        <v>4</v>
      </c>
      <c r="H22" s="34">
        <v>3.75</v>
      </c>
      <c r="I22" s="52">
        <f t="shared" si="1"/>
        <v>0.25</v>
      </c>
      <c r="J22" s="51">
        <f t="shared" si="2"/>
        <v>112</v>
      </c>
      <c r="K22" s="53">
        <f t="shared" si="4"/>
        <v>3.7333333333333334</v>
      </c>
      <c r="L22" s="52">
        <f t="shared" si="3"/>
        <v>448</v>
      </c>
      <c r="M22" s="103"/>
    </row>
    <row r="23" spans="1:13" ht="15.75" customHeight="1" x14ac:dyDescent="0.25">
      <c r="A23" s="83" t="s">
        <v>65</v>
      </c>
      <c r="B23" s="84">
        <v>51</v>
      </c>
      <c r="C23" s="33">
        <v>30</v>
      </c>
      <c r="D23" s="33">
        <v>28</v>
      </c>
      <c r="E23" s="33">
        <v>1</v>
      </c>
      <c r="F23" s="65">
        <f t="shared" si="0"/>
        <v>28</v>
      </c>
      <c r="G23" s="34">
        <v>6</v>
      </c>
      <c r="H23" s="34">
        <v>5.25</v>
      </c>
      <c r="I23" s="52">
        <f t="shared" si="1"/>
        <v>0.35</v>
      </c>
      <c r="J23" s="51">
        <f t="shared" si="2"/>
        <v>168</v>
      </c>
      <c r="K23" s="53">
        <f t="shared" si="4"/>
        <v>5.6</v>
      </c>
      <c r="L23" s="52">
        <f t="shared" si="3"/>
        <v>480.00000000000006</v>
      </c>
      <c r="M23" s="103"/>
    </row>
    <row r="24" spans="1:13" ht="15.75" customHeight="1" x14ac:dyDescent="0.25">
      <c r="A24" s="85" t="s">
        <v>65</v>
      </c>
      <c r="B24" s="86">
        <v>56</v>
      </c>
      <c r="C24" s="33">
        <v>30</v>
      </c>
      <c r="D24" s="33">
        <v>20</v>
      </c>
      <c r="E24" s="33">
        <v>1</v>
      </c>
      <c r="F24" s="65">
        <f t="shared" si="0"/>
        <v>20</v>
      </c>
      <c r="G24" s="34">
        <v>4</v>
      </c>
      <c r="H24" s="34">
        <v>3.63</v>
      </c>
      <c r="I24" s="52">
        <f t="shared" si="1"/>
        <v>0.24199999999999999</v>
      </c>
      <c r="J24" s="51">
        <f t="shared" si="2"/>
        <v>80</v>
      </c>
      <c r="K24" s="53">
        <f t="shared" si="4"/>
        <v>2.6666666666666665</v>
      </c>
      <c r="L24" s="52">
        <f t="shared" si="3"/>
        <v>330.57851239669424</v>
      </c>
      <c r="M24" s="103"/>
    </row>
    <row r="25" spans="1:13" ht="15.75" customHeight="1" x14ac:dyDescent="0.25">
      <c r="A25" s="85" t="s">
        <v>65</v>
      </c>
      <c r="B25" s="86" t="s">
        <v>79</v>
      </c>
      <c r="C25" s="33">
        <v>30</v>
      </c>
      <c r="D25" s="33">
        <v>25</v>
      </c>
      <c r="E25" s="33">
        <v>1</v>
      </c>
      <c r="F25" s="65">
        <f t="shared" si="0"/>
        <v>25</v>
      </c>
      <c r="G25" s="34">
        <v>6</v>
      </c>
      <c r="H25" s="34">
        <v>5.25</v>
      </c>
      <c r="I25" s="52">
        <f t="shared" si="1"/>
        <v>0.35</v>
      </c>
      <c r="J25" s="51">
        <f t="shared" si="2"/>
        <v>150</v>
      </c>
      <c r="K25" s="53">
        <f t="shared" si="4"/>
        <v>5</v>
      </c>
      <c r="L25" s="52">
        <f t="shared" si="3"/>
        <v>428.57142857142861</v>
      </c>
      <c r="M25" s="103"/>
    </row>
    <row r="26" spans="1:13" ht="15.75" customHeight="1" x14ac:dyDescent="0.25">
      <c r="A26" s="85" t="s">
        <v>65</v>
      </c>
      <c r="B26" s="86" t="s">
        <v>80</v>
      </c>
      <c r="C26" s="33">
        <v>30</v>
      </c>
      <c r="D26" s="33">
        <v>25</v>
      </c>
      <c r="E26" s="33">
        <v>1</v>
      </c>
      <c r="F26" s="65">
        <f t="shared" si="0"/>
        <v>25</v>
      </c>
      <c r="G26" s="34">
        <v>4</v>
      </c>
      <c r="H26" s="34">
        <v>3.63</v>
      </c>
      <c r="I26" s="52">
        <f t="shared" si="1"/>
        <v>0.24199999999999999</v>
      </c>
      <c r="J26" s="51">
        <f t="shared" si="2"/>
        <v>100</v>
      </c>
      <c r="K26" s="53">
        <f t="shared" si="4"/>
        <v>3.3333333333333335</v>
      </c>
      <c r="L26" s="52">
        <f t="shared" si="3"/>
        <v>413.22314049586777</v>
      </c>
      <c r="M26" s="103"/>
    </row>
    <row r="27" spans="1:13" ht="15.75" customHeight="1" x14ac:dyDescent="0.25">
      <c r="A27" s="85" t="s">
        <v>65</v>
      </c>
      <c r="B27" s="86" t="s">
        <v>93</v>
      </c>
      <c r="C27" s="33">
        <v>30</v>
      </c>
      <c r="D27" s="33">
        <v>30</v>
      </c>
      <c r="E27" s="33">
        <v>1</v>
      </c>
      <c r="F27" s="65">
        <f t="shared" si="0"/>
        <v>30</v>
      </c>
      <c r="G27" s="34">
        <v>4</v>
      </c>
      <c r="H27" s="34">
        <v>3.63</v>
      </c>
      <c r="I27" s="52">
        <f t="shared" si="1"/>
        <v>0.24199999999999999</v>
      </c>
      <c r="J27" s="51">
        <f t="shared" si="2"/>
        <v>120</v>
      </c>
      <c r="K27" s="53">
        <f t="shared" si="4"/>
        <v>4</v>
      </c>
      <c r="L27" s="52">
        <f t="shared" si="3"/>
        <v>495.86776859504135</v>
      </c>
      <c r="M27" s="103"/>
    </row>
    <row r="28" spans="1:13" ht="15.75" customHeight="1" x14ac:dyDescent="0.25">
      <c r="A28" s="85" t="s">
        <v>65</v>
      </c>
      <c r="B28" s="86">
        <v>7701</v>
      </c>
      <c r="C28" s="33">
        <v>30</v>
      </c>
      <c r="D28" s="33">
        <v>25</v>
      </c>
      <c r="E28" s="33">
        <v>1</v>
      </c>
      <c r="F28" s="65">
        <f t="shared" si="0"/>
        <v>25</v>
      </c>
      <c r="G28" s="34">
        <v>6</v>
      </c>
      <c r="H28" s="34">
        <v>5.25</v>
      </c>
      <c r="I28" s="52">
        <f t="shared" si="1"/>
        <v>0.35</v>
      </c>
      <c r="J28" s="51">
        <f t="shared" si="2"/>
        <v>150</v>
      </c>
      <c r="K28" s="53">
        <f t="shared" si="4"/>
        <v>5</v>
      </c>
      <c r="L28" s="52">
        <f t="shared" si="3"/>
        <v>428.57142857142861</v>
      </c>
      <c r="M28" s="103"/>
    </row>
    <row r="29" spans="1:13" ht="15.75" customHeight="1" x14ac:dyDescent="0.25">
      <c r="A29" s="87" t="s">
        <v>49</v>
      </c>
      <c r="B29" s="88">
        <v>1</v>
      </c>
      <c r="C29" s="33">
        <v>30</v>
      </c>
      <c r="D29" s="33">
        <v>30</v>
      </c>
      <c r="E29" s="33">
        <v>5</v>
      </c>
      <c r="F29" s="65">
        <f t="shared" si="0"/>
        <v>150</v>
      </c>
      <c r="G29" s="34">
        <v>6</v>
      </c>
      <c r="H29" s="34">
        <v>5.25</v>
      </c>
      <c r="I29" s="52">
        <f t="shared" si="1"/>
        <v>1.75</v>
      </c>
      <c r="J29" s="51">
        <f t="shared" si="2"/>
        <v>900</v>
      </c>
      <c r="K29" s="53">
        <f t="shared" si="4"/>
        <v>30</v>
      </c>
      <c r="L29" s="52">
        <f t="shared" si="3"/>
        <v>514.28571428571433</v>
      </c>
      <c r="M29" s="103"/>
    </row>
    <row r="30" spans="1:13" ht="15.75" customHeight="1" x14ac:dyDescent="0.25">
      <c r="A30" s="87" t="s">
        <v>49</v>
      </c>
      <c r="B30" s="88" t="s">
        <v>76</v>
      </c>
      <c r="C30" s="33">
        <v>30</v>
      </c>
      <c r="D30" s="33">
        <v>30</v>
      </c>
      <c r="E30" s="33">
        <v>3</v>
      </c>
      <c r="F30" s="65">
        <f t="shared" si="0"/>
        <v>90</v>
      </c>
      <c r="G30" s="34">
        <v>6</v>
      </c>
      <c r="H30" s="34">
        <v>5.25</v>
      </c>
      <c r="I30" s="52">
        <f t="shared" si="1"/>
        <v>1.05</v>
      </c>
      <c r="J30" s="51">
        <f t="shared" si="2"/>
        <v>540</v>
      </c>
      <c r="K30" s="53">
        <f t="shared" si="4"/>
        <v>18</v>
      </c>
      <c r="L30" s="52">
        <f t="shared" si="3"/>
        <v>514.28571428571422</v>
      </c>
      <c r="M30" s="103"/>
    </row>
    <row r="31" spans="1:13" ht="15.75" customHeight="1" x14ac:dyDescent="0.25">
      <c r="A31" s="87" t="s">
        <v>49</v>
      </c>
      <c r="B31" s="88" t="s">
        <v>77</v>
      </c>
      <c r="C31" s="33">
        <v>30</v>
      </c>
      <c r="D31" s="33">
        <v>30</v>
      </c>
      <c r="E31" s="33">
        <v>1</v>
      </c>
      <c r="F31" s="65">
        <f t="shared" si="0"/>
        <v>30</v>
      </c>
      <c r="G31" s="34">
        <v>4</v>
      </c>
      <c r="H31" s="34">
        <v>3.63</v>
      </c>
      <c r="I31" s="52">
        <f t="shared" si="1"/>
        <v>0.24199999999999999</v>
      </c>
      <c r="J31" s="51">
        <f t="shared" si="2"/>
        <v>120</v>
      </c>
      <c r="K31" s="53">
        <f t="shared" si="4"/>
        <v>4</v>
      </c>
      <c r="L31" s="52">
        <f t="shared" si="3"/>
        <v>495.86776859504135</v>
      </c>
      <c r="M31" s="103"/>
    </row>
    <row r="32" spans="1:13" ht="15.75" customHeight="1" x14ac:dyDescent="0.25">
      <c r="A32" s="63" t="s">
        <v>49</v>
      </c>
      <c r="B32" s="89" t="s">
        <v>87</v>
      </c>
      <c r="C32" s="33">
        <v>30</v>
      </c>
      <c r="D32" s="33">
        <v>28</v>
      </c>
      <c r="E32" s="33">
        <v>1</v>
      </c>
      <c r="F32" s="65">
        <f t="shared" si="0"/>
        <v>28</v>
      </c>
      <c r="G32" s="34">
        <v>4</v>
      </c>
      <c r="H32" s="34">
        <v>3.63</v>
      </c>
      <c r="I32" s="52">
        <f t="shared" si="1"/>
        <v>0.24199999999999999</v>
      </c>
      <c r="J32" s="51">
        <f t="shared" si="2"/>
        <v>112</v>
      </c>
      <c r="K32" s="53">
        <f t="shared" si="4"/>
        <v>3.7333333333333334</v>
      </c>
      <c r="L32" s="52">
        <f t="shared" si="3"/>
        <v>462.80991735537191</v>
      </c>
      <c r="M32" s="103"/>
    </row>
    <row r="33" spans="1:13" ht="15.75" customHeight="1" x14ac:dyDescent="0.25">
      <c r="A33" s="54" t="s">
        <v>49</v>
      </c>
      <c r="B33" s="86">
        <v>21</v>
      </c>
      <c r="C33" s="33">
        <v>30</v>
      </c>
      <c r="D33" s="33">
        <v>28</v>
      </c>
      <c r="E33" s="33">
        <v>1</v>
      </c>
      <c r="F33" s="65">
        <f t="shared" si="0"/>
        <v>28</v>
      </c>
      <c r="G33" s="34">
        <v>6</v>
      </c>
      <c r="H33" s="34">
        <v>5.25</v>
      </c>
      <c r="I33" s="52">
        <f t="shared" si="1"/>
        <v>0.35</v>
      </c>
      <c r="J33" s="51">
        <f t="shared" si="2"/>
        <v>168</v>
      </c>
      <c r="K33" s="53">
        <f t="shared" si="4"/>
        <v>5.6</v>
      </c>
      <c r="L33" s="52">
        <f t="shared" si="3"/>
        <v>480.00000000000006</v>
      </c>
      <c r="M33" s="103"/>
    </row>
    <row r="34" spans="1:13" ht="15.75" customHeight="1" x14ac:dyDescent="0.25">
      <c r="A34" s="80" t="s">
        <v>68</v>
      </c>
      <c r="B34" s="33">
        <v>20</v>
      </c>
      <c r="C34" s="81">
        <v>30</v>
      </c>
      <c r="D34" s="33">
        <v>30</v>
      </c>
      <c r="E34" s="33">
        <v>1</v>
      </c>
      <c r="F34" s="65">
        <f t="shared" si="0"/>
        <v>30</v>
      </c>
      <c r="G34" s="34">
        <v>6</v>
      </c>
      <c r="H34" s="81">
        <v>5.25</v>
      </c>
      <c r="I34" s="52">
        <f t="shared" si="1"/>
        <v>0.35</v>
      </c>
      <c r="J34" s="51">
        <f t="shared" si="2"/>
        <v>180</v>
      </c>
      <c r="K34" s="53">
        <f t="shared" si="4"/>
        <v>6</v>
      </c>
      <c r="L34" s="52">
        <f t="shared" si="3"/>
        <v>514.28571428571433</v>
      </c>
      <c r="M34" s="103"/>
    </row>
    <row r="35" spans="1:13" ht="15.75" customHeight="1" x14ac:dyDescent="0.25">
      <c r="A35" s="54"/>
      <c r="B35" s="56"/>
      <c r="C35" s="33"/>
      <c r="D35" s="33"/>
      <c r="E35" s="33"/>
      <c r="F35" s="65">
        <f t="shared" si="0"/>
        <v>0</v>
      </c>
      <c r="G35" s="34"/>
      <c r="H35" s="34"/>
      <c r="I35" s="52">
        <f t="shared" ref="I35" si="5">H35*E35/15</f>
        <v>0</v>
      </c>
      <c r="J35" s="51">
        <f t="shared" ref="J35:J37" si="6">(F35*G35)</f>
        <v>0</v>
      </c>
      <c r="K35" s="53">
        <f t="shared" ref="K35:K37" si="7">J35/30</f>
        <v>0</v>
      </c>
      <c r="L35" s="52" t="e">
        <f t="shared" ref="L35:L37" si="8">J35/I35</f>
        <v>#DIV/0!</v>
      </c>
      <c r="M35" s="103"/>
    </row>
    <row r="36" spans="1:13" ht="15.75" customHeight="1" x14ac:dyDescent="0.25">
      <c r="A36" s="54"/>
      <c r="B36" s="56"/>
      <c r="C36" s="33"/>
      <c r="D36" s="33"/>
      <c r="E36" s="33"/>
      <c r="F36" s="65">
        <f>D36*E37</f>
        <v>0</v>
      </c>
      <c r="G36" s="34"/>
      <c r="H36" s="34"/>
      <c r="I36" s="52">
        <f>H36*E37/15</f>
        <v>0</v>
      </c>
      <c r="J36" s="51">
        <f t="shared" si="6"/>
        <v>0</v>
      </c>
      <c r="K36" s="53">
        <f t="shared" si="7"/>
        <v>0</v>
      </c>
      <c r="L36" s="52" t="e">
        <f t="shared" si="8"/>
        <v>#DIV/0!</v>
      </c>
      <c r="M36" s="103"/>
    </row>
    <row r="37" spans="1:13" ht="15.75" customHeight="1" x14ac:dyDescent="0.25">
      <c r="A37" s="54" t="s">
        <v>96</v>
      </c>
      <c r="B37" s="56"/>
      <c r="C37" s="33"/>
      <c r="D37" s="33"/>
      <c r="E37" s="33"/>
      <c r="F37" s="65">
        <f>D37*E38</f>
        <v>0</v>
      </c>
      <c r="G37" s="34"/>
      <c r="H37" s="34"/>
      <c r="I37" s="52">
        <f>H37*E38/15</f>
        <v>0</v>
      </c>
      <c r="J37" s="51">
        <f t="shared" si="6"/>
        <v>0</v>
      </c>
      <c r="K37" s="53">
        <f t="shared" si="7"/>
        <v>0</v>
      </c>
      <c r="L37" s="52" t="e">
        <f t="shared" si="8"/>
        <v>#DIV/0!</v>
      </c>
      <c r="M37" s="103"/>
    </row>
    <row r="38" spans="1:13" ht="15.75" customHeight="1" x14ac:dyDescent="0.25">
      <c r="A38" s="69" t="s">
        <v>49</v>
      </c>
      <c r="B38" s="33" t="s">
        <v>97</v>
      </c>
      <c r="C38" s="33">
        <v>30</v>
      </c>
      <c r="D38" s="64">
        <v>30</v>
      </c>
      <c r="E38" s="33">
        <v>1</v>
      </c>
      <c r="F38" s="65">
        <f t="shared" si="0"/>
        <v>30</v>
      </c>
      <c r="G38" s="34">
        <v>6</v>
      </c>
      <c r="H38" s="34">
        <v>5.25</v>
      </c>
      <c r="I38" s="52">
        <f t="shared" si="1"/>
        <v>0.35</v>
      </c>
      <c r="J38" s="51">
        <f t="shared" si="2"/>
        <v>180</v>
      </c>
      <c r="K38" s="53">
        <f t="shared" si="4"/>
        <v>6</v>
      </c>
      <c r="L38" s="52">
        <f t="shared" si="3"/>
        <v>514.28571428571433</v>
      </c>
      <c r="M38" s="103"/>
    </row>
    <row r="39" spans="1:13" ht="15.75" customHeight="1" x14ac:dyDescent="0.25">
      <c r="A39" s="67"/>
      <c r="B39" s="68"/>
      <c r="C39" s="33"/>
      <c r="D39" s="33"/>
      <c r="E39" s="33"/>
      <c r="F39" s="65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103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9">D40*E40</f>
        <v>0</v>
      </c>
      <c r="G40" s="34"/>
      <c r="H40" s="34"/>
      <c r="I40" s="52">
        <f t="shared" ref="I40:I43" si="10">H40*E40/15</f>
        <v>0</v>
      </c>
      <c r="J40" s="51">
        <f t="shared" ref="J40:J43" si="11">(F40*G40)</f>
        <v>0</v>
      </c>
      <c r="K40" s="53">
        <f t="shared" ref="K40:K43" si="12">J40/30</f>
        <v>0</v>
      </c>
      <c r="L40" s="52" t="e">
        <f t="shared" ref="L40:L43" si="13">J40/I40</f>
        <v>#DIV/0!</v>
      </c>
      <c r="M40" s="103"/>
    </row>
    <row r="41" spans="1:13" ht="15.75" customHeight="1" x14ac:dyDescent="0.25">
      <c r="A41" s="54"/>
      <c r="B41" s="56"/>
      <c r="C41" s="33"/>
      <c r="D41" s="33"/>
      <c r="E41" s="33"/>
      <c r="F41" s="51">
        <f t="shared" si="9"/>
        <v>0</v>
      </c>
      <c r="G41" s="34"/>
      <c r="H41" s="34"/>
      <c r="I41" s="52">
        <f t="shared" si="10"/>
        <v>0</v>
      </c>
      <c r="J41" s="51">
        <f t="shared" si="11"/>
        <v>0</v>
      </c>
      <c r="K41" s="53">
        <f t="shared" si="12"/>
        <v>0</v>
      </c>
      <c r="L41" s="52" t="e">
        <f t="shared" si="13"/>
        <v>#DIV/0!</v>
      </c>
      <c r="M41" s="103"/>
    </row>
    <row r="42" spans="1:13" ht="15.75" customHeight="1" x14ac:dyDescent="0.25">
      <c r="A42" s="54"/>
      <c r="B42" s="56"/>
      <c r="C42" s="33"/>
      <c r="D42" s="33"/>
      <c r="E42" s="33"/>
      <c r="F42" s="51">
        <f t="shared" si="9"/>
        <v>0</v>
      </c>
      <c r="G42" s="34"/>
      <c r="H42" s="34"/>
      <c r="I42" s="52">
        <f t="shared" si="10"/>
        <v>0</v>
      </c>
      <c r="J42" s="51">
        <f t="shared" si="11"/>
        <v>0</v>
      </c>
      <c r="K42" s="53">
        <f t="shared" si="12"/>
        <v>0</v>
      </c>
      <c r="L42" s="52" t="e">
        <f t="shared" si="13"/>
        <v>#DIV/0!</v>
      </c>
      <c r="M42" s="103"/>
    </row>
    <row r="43" spans="1:13" ht="15" customHeight="1" x14ac:dyDescent="0.25">
      <c r="A43" s="54"/>
      <c r="B43" s="55"/>
      <c r="C43" s="33"/>
      <c r="D43" s="33"/>
      <c r="E43" s="33"/>
      <c r="F43" s="51">
        <f t="shared" si="9"/>
        <v>0</v>
      </c>
      <c r="G43" s="34"/>
      <c r="H43" s="34"/>
      <c r="I43" s="52">
        <f t="shared" si="10"/>
        <v>0</v>
      </c>
      <c r="J43" s="51">
        <f t="shared" si="11"/>
        <v>0</v>
      </c>
      <c r="K43" s="53">
        <f t="shared" si="12"/>
        <v>0</v>
      </c>
      <c r="L43" s="52" t="e">
        <f t="shared" si="13"/>
        <v>#DIV/0!</v>
      </c>
      <c r="M43" s="103"/>
    </row>
    <row r="44" spans="1:13" ht="18.75" customHeight="1" x14ac:dyDescent="0.25">
      <c r="A44" s="104" t="s">
        <v>16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6"/>
    </row>
    <row r="45" spans="1:13" s="72" customFormat="1" ht="60.75" customHeight="1" x14ac:dyDescent="0.25">
      <c r="A45" s="107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18"/>
    </row>
    <row r="46" spans="1:13" x14ac:dyDescent="0.25">
      <c r="A46" s="119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20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13" t="s">
        <v>19</v>
      </c>
      <c r="C49" s="114"/>
      <c r="D49" s="114"/>
      <c r="E49" s="114"/>
      <c r="F49" s="114"/>
      <c r="G49" s="114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21" t="s">
        <v>21</v>
      </c>
      <c r="C51" s="121"/>
      <c r="D51" s="121"/>
      <c r="E51" s="121"/>
      <c r="F51" s="121"/>
      <c r="G51" s="121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2" fitToHeight="2" orientation="landscape" r:id="rId1"/>
  <headerFooter>
    <oddHeader>&amp;C&amp;"-,Bold"&amp;12CIS/CNT/CS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D8" sqref="D8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23.66</v>
      </c>
      <c r="D2" s="8">
        <f>SUM('Summer 17'!J2,'Fall 17'!I2,'Spring 18'!I2)</f>
        <v>24.271333333333331</v>
      </c>
      <c r="E2" s="8" t="e">
        <f>SUM('Summer 17'!K2,'Fall 17'!J2,'Spring 18'!J2)</f>
        <v>#VALUE!</v>
      </c>
      <c r="F2" s="8" t="e">
        <f>SUM('Summer 17'!L2,'Fall 17'!K2,'Spring 18'!K2)</f>
        <v>#VALUE!</v>
      </c>
      <c r="G2" s="10" t="e">
        <f>E2/D2</f>
        <v>#VALUE!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&amp;C&amp;"-,Bold"&amp;12CIS/CNT/CS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B14" sqref="B14"/>
      <selection pane="bottomLeft" activeCell="A17" sqref="A17:O21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6" t="s">
        <v>26</v>
      </c>
      <c r="H1" s="97"/>
      <c r="I1" s="98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3" t="str">
        <f>'2017-18 Summary'!B2</f>
        <v>CIS/CNT/CS</v>
      </c>
      <c r="H2" s="133"/>
      <c r="I2" s="133"/>
      <c r="J2" s="19"/>
      <c r="K2" s="8">
        <f>SUM(K7:K15)</f>
        <v>0.7</v>
      </c>
      <c r="L2" s="8">
        <f>SUM(L7:L15)</f>
        <v>360</v>
      </c>
      <c r="M2" s="8">
        <f>SUM(M7:M15)</f>
        <v>12</v>
      </c>
      <c r="N2" s="21">
        <f>L2/K2</f>
        <v>514.28571428571433</v>
      </c>
    </row>
    <row r="3" spans="1:15" ht="19.5" customHeight="1" x14ac:dyDescent="0.25">
      <c r="A3" s="134"/>
      <c r="B3" s="134"/>
      <c r="C3" s="134"/>
      <c r="D3" s="134"/>
      <c r="E3" s="134"/>
      <c r="F3" s="134"/>
      <c r="G3" s="58"/>
      <c r="H3" s="94" t="s">
        <v>33</v>
      </c>
      <c r="I3" s="94"/>
      <c r="J3" s="95"/>
      <c r="K3" s="8">
        <f>'2017-18 Summary'!C2-'Proposed Additions'!K2-'Fall 17'!I2-'Spring 18'!I2-'Summer 17'!J2</f>
        <v>-1.3113333333333317</v>
      </c>
      <c r="L3" s="22"/>
      <c r="M3" s="23"/>
      <c r="N3" s="23"/>
    </row>
    <row r="4" spans="1:15" ht="19.5" customHeight="1" x14ac:dyDescent="0.25">
      <c r="A4" s="135" t="s">
        <v>6</v>
      </c>
      <c r="B4" s="135"/>
      <c r="C4" s="135"/>
      <c r="D4" s="135"/>
      <c r="E4" s="135"/>
      <c r="F4" s="135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69" t="s">
        <v>82</v>
      </c>
      <c r="B7" s="69" t="s">
        <v>49</v>
      </c>
      <c r="C7" s="33">
        <v>20</v>
      </c>
      <c r="D7" s="33" t="s">
        <v>83</v>
      </c>
      <c r="E7" s="33">
        <v>30</v>
      </c>
      <c r="F7" s="64">
        <v>30</v>
      </c>
      <c r="G7" s="33">
        <v>1</v>
      </c>
      <c r="H7" s="65">
        <f>G7*F7</f>
        <v>30</v>
      </c>
      <c r="I7" s="34">
        <v>6</v>
      </c>
      <c r="J7" s="66">
        <v>5.25</v>
      </c>
      <c r="K7" s="52">
        <f t="shared" ref="K7:K15" si="0">J7*G7/15</f>
        <v>0.35</v>
      </c>
      <c r="L7" s="51">
        <f>H7*I7</f>
        <v>180</v>
      </c>
      <c r="M7" s="53">
        <f>L7/30</f>
        <v>6</v>
      </c>
      <c r="N7" s="52">
        <f t="shared" ref="N7:N15" si="1">L7/K7</f>
        <v>514.28571428571433</v>
      </c>
      <c r="O7" s="75" t="s">
        <v>84</v>
      </c>
    </row>
    <row r="8" spans="1:15" ht="15.75" customHeight="1" x14ac:dyDescent="0.25">
      <c r="A8" s="69" t="s">
        <v>85</v>
      </c>
      <c r="B8" s="69" t="s">
        <v>49</v>
      </c>
      <c r="C8" s="33">
        <v>2</v>
      </c>
      <c r="D8" s="33" t="s">
        <v>83</v>
      </c>
      <c r="E8" s="33">
        <v>30</v>
      </c>
      <c r="F8" s="64">
        <v>30</v>
      </c>
      <c r="G8" s="33">
        <v>1</v>
      </c>
      <c r="H8" s="65">
        <f t="shared" ref="H8:H10" si="2">G8*F8</f>
        <v>30</v>
      </c>
      <c r="I8" s="34">
        <v>6</v>
      </c>
      <c r="J8" s="66">
        <v>5.25</v>
      </c>
      <c r="K8" s="52">
        <f t="shared" ref="K8:K10" si="3">J8*G8/15</f>
        <v>0.35</v>
      </c>
      <c r="L8" s="51">
        <f t="shared" ref="L8:L10" si="4">H8*I8</f>
        <v>180</v>
      </c>
      <c r="M8" s="53">
        <f t="shared" ref="M8:M10" si="5">L8/30</f>
        <v>6</v>
      </c>
      <c r="N8" s="52">
        <f t="shared" ref="N8:N10" si="6">L8/K8</f>
        <v>514.28571428571433</v>
      </c>
      <c r="O8" s="77" t="s">
        <v>84</v>
      </c>
    </row>
    <row r="9" spans="1:15" ht="15.75" customHeight="1" x14ac:dyDescent="0.25">
      <c r="A9" s="69"/>
      <c r="B9" s="69"/>
      <c r="C9" s="33"/>
      <c r="D9" s="33"/>
      <c r="E9" s="33"/>
      <c r="F9" s="64"/>
      <c r="G9" s="33"/>
      <c r="H9" s="65">
        <f t="shared" si="2"/>
        <v>0</v>
      </c>
      <c r="I9" s="34"/>
      <c r="J9" s="66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76"/>
    </row>
    <row r="10" spans="1:15" ht="15.75" customHeight="1" x14ac:dyDescent="0.25">
      <c r="A10" s="69"/>
      <c r="B10" s="69"/>
      <c r="C10" s="33"/>
      <c r="D10" s="33"/>
      <c r="E10" s="33"/>
      <c r="F10" s="64"/>
      <c r="G10" s="33"/>
      <c r="H10" s="65">
        <f t="shared" si="2"/>
        <v>0</v>
      </c>
      <c r="I10" s="34"/>
      <c r="J10" s="66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76"/>
    </row>
    <row r="11" spans="1:15" ht="15.75" customHeight="1" x14ac:dyDescent="0.25">
      <c r="A11" s="69"/>
      <c r="B11" s="69"/>
      <c r="C11" s="69"/>
      <c r="D11" s="69"/>
      <c r="E11" s="33"/>
      <c r="F11" s="64"/>
      <c r="G11" s="33"/>
      <c r="H11" s="65">
        <f t="shared" ref="H11:H15" si="7">F11*G11</f>
        <v>0</v>
      </c>
      <c r="I11" s="34"/>
      <c r="J11" s="66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76"/>
    </row>
    <row r="12" spans="1:15" ht="15.75" customHeight="1" x14ac:dyDescent="0.25">
      <c r="A12" s="69"/>
      <c r="B12" s="35"/>
      <c r="C12" s="35"/>
      <c r="D12" s="35"/>
      <c r="E12" s="35"/>
      <c r="F12" s="35"/>
      <c r="G12" s="35"/>
      <c r="H12" s="65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76"/>
    </row>
    <row r="13" spans="1:15" ht="15.75" customHeight="1" x14ac:dyDescent="0.25">
      <c r="A13" s="69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76"/>
    </row>
    <row r="14" spans="1:15" ht="15.75" customHeight="1" x14ac:dyDescent="0.25">
      <c r="A14" s="69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76"/>
    </row>
    <row r="15" spans="1:15" ht="15.75" customHeight="1" x14ac:dyDescent="0.25">
      <c r="A15" s="69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76"/>
    </row>
    <row r="16" spans="1:15" ht="18.75" customHeight="1" x14ac:dyDescent="0.25">
      <c r="A16" s="122" t="s">
        <v>28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3"/>
    </row>
    <row r="17" spans="1:15" x14ac:dyDescent="0.25">
      <c r="A17" s="124" t="s">
        <v>89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6"/>
    </row>
    <row r="18" spans="1:15" x14ac:dyDescent="0.25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9"/>
    </row>
    <row r="19" spans="1:15" x14ac:dyDescent="0.25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9"/>
    </row>
    <row r="20" spans="1:15" x14ac:dyDescent="0.25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9"/>
    </row>
    <row r="21" spans="1:15" x14ac:dyDescent="0.25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2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:A15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2017-06-13T20:51:31Z</cp:lastPrinted>
  <dcterms:created xsi:type="dcterms:W3CDTF">2013-10-25T01:46:28Z</dcterms:created>
  <dcterms:modified xsi:type="dcterms:W3CDTF">2017-06-14T20:20:03Z</dcterms:modified>
</cp:coreProperties>
</file>